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920"/>
  </bookViews>
  <sheets>
    <sheet name="Лист2" sheetId="2" r:id="rId1"/>
  </sheets>
  <calcPr calcId="114210"/>
</workbook>
</file>

<file path=xl/calcChain.xml><?xml version="1.0" encoding="utf-8"?>
<calcChain xmlns="http://schemas.openxmlformats.org/spreadsheetml/2006/main">
  <c r="I119" i="2"/>
  <c r="H11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R119"/>
  <c r="K119"/>
</calcChain>
</file>

<file path=xl/sharedStrings.xml><?xml version="1.0" encoding="utf-8"?>
<sst xmlns="http://schemas.openxmlformats.org/spreadsheetml/2006/main" count="680" uniqueCount="325">
  <si>
    <t>Октябрьская</t>
  </si>
  <si>
    <t>Торговый павильон</t>
  </si>
  <si>
    <t>0</t>
  </si>
  <si>
    <t>8</t>
  </si>
  <si>
    <t>Коммунаров</t>
  </si>
  <si>
    <t>31А</t>
  </si>
  <si>
    <t>Полевая</t>
  </si>
  <si>
    <t>Западная</t>
  </si>
  <si>
    <t>10</t>
  </si>
  <si>
    <t>31а</t>
  </si>
  <si>
    <t>Широкая</t>
  </si>
  <si>
    <t>Шевченко</t>
  </si>
  <si>
    <t>52</t>
  </si>
  <si>
    <t>29</t>
  </si>
  <si>
    <t>Центральная</t>
  </si>
  <si>
    <t>0б/н.</t>
  </si>
  <si>
    <t>39</t>
  </si>
  <si>
    <t>Каневской</t>
  </si>
  <si>
    <t>Стародеревянковская</t>
  </si>
  <si>
    <t>23:11:0306004:441</t>
  </si>
  <si>
    <t>Сладкий Лиман</t>
  </si>
  <si>
    <t>23:11:0309065:372</t>
  </si>
  <si>
    <t>143</t>
  </si>
  <si>
    <t>23:11:0309101:88</t>
  </si>
  <si>
    <t>139/3</t>
  </si>
  <si>
    <t>44</t>
  </si>
  <si>
    <t>2/3</t>
  </si>
  <si>
    <t>211</t>
  </si>
  <si>
    <t>Герцена</t>
  </si>
  <si>
    <t>80</t>
  </si>
  <si>
    <t>0.</t>
  </si>
  <si>
    <t>50</t>
  </si>
  <si>
    <t>31</t>
  </si>
  <si>
    <t>1А</t>
  </si>
  <si>
    <t>Раздольная</t>
  </si>
  <si>
    <t>100</t>
  </si>
  <si>
    <t>48</t>
  </si>
  <si>
    <t>163</t>
  </si>
  <si>
    <t>14/1</t>
  </si>
  <si>
    <t>Ленинградская</t>
  </si>
  <si>
    <t>245</t>
  </si>
  <si>
    <t>0....</t>
  </si>
  <si>
    <t>9</t>
  </si>
  <si>
    <t>Длинная</t>
  </si>
  <si>
    <t>Свердлова</t>
  </si>
  <si>
    <t>0б/н..</t>
  </si>
  <si>
    <t>195</t>
  </si>
  <si>
    <t>2/1</t>
  </si>
  <si>
    <t>139</t>
  </si>
  <si>
    <t>29а</t>
  </si>
  <si>
    <t>23:11:0309065:252</t>
  </si>
  <si>
    <t>255</t>
  </si>
  <si>
    <t>23:11:0309065:784</t>
  </si>
  <si>
    <t>23:11:0309066:306</t>
  </si>
  <si>
    <t>Украинская</t>
  </si>
  <si>
    <t>217 217А</t>
  </si>
  <si>
    <t>23:11:0309101:102</t>
  </si>
  <si>
    <t>23:11:0309102:29</t>
  </si>
  <si>
    <t>128</t>
  </si>
  <si>
    <t>23:11:0309161:84</t>
  </si>
  <si>
    <t>Пластуновская</t>
  </si>
  <si>
    <t>Аптека</t>
  </si>
  <si>
    <t>119</t>
  </si>
  <si>
    <t>№ п/п</t>
  </si>
  <si>
    <t>Кадастровый номер здания (строения, сооружения)</t>
  </si>
  <si>
    <t>район</t>
  </si>
  <si>
    <t>улица</t>
  </si>
  <si>
    <t>б/н</t>
  </si>
  <si>
    <t>Красная</t>
  </si>
  <si>
    <t>65</t>
  </si>
  <si>
    <t>Столовая</t>
  </si>
  <si>
    <t>Комсомольская</t>
  </si>
  <si>
    <t>40</t>
  </si>
  <si>
    <t>Набережная</t>
  </si>
  <si>
    <t>22</t>
  </si>
  <si>
    <t>5</t>
  </si>
  <si>
    <t>141/1</t>
  </si>
  <si>
    <t>Магазин</t>
  </si>
  <si>
    <t>Мира</t>
  </si>
  <si>
    <t>Кубанская</t>
  </si>
  <si>
    <t>4</t>
  </si>
  <si>
    <t>126</t>
  </si>
  <si>
    <t>Кирова</t>
  </si>
  <si>
    <t>30а</t>
  </si>
  <si>
    <t>1</t>
  </si>
  <si>
    <t>12</t>
  </si>
  <si>
    <t>27</t>
  </si>
  <si>
    <t>Чехова</t>
  </si>
  <si>
    <t>32А</t>
  </si>
  <si>
    <t>0б/н</t>
  </si>
  <si>
    <t>23:11:0309038:140</t>
  </si>
  <si>
    <t>23:11:0309060:60</t>
  </si>
  <si>
    <t>23:11:0313001:70</t>
  </si>
  <si>
    <t>Большие Челбасы</t>
  </si>
  <si>
    <t>8.</t>
  </si>
  <si>
    <t>2.</t>
  </si>
  <si>
    <t>Запорожская</t>
  </si>
  <si>
    <t>243</t>
  </si>
  <si>
    <t>23:11:0305001:183</t>
  </si>
  <si>
    <t>Ударный</t>
  </si>
  <si>
    <t>Алтайская</t>
  </si>
  <si>
    <t>103 А</t>
  </si>
  <si>
    <t>23:11:0309038:194</t>
  </si>
  <si>
    <t>23:11:0309065:161</t>
  </si>
  <si>
    <t>0б/н - 4</t>
  </si>
  <si>
    <t>Береговая</t>
  </si>
  <si>
    <t>17Г</t>
  </si>
  <si>
    <t>22а</t>
  </si>
  <si>
    <t>23:11:0309065:459</t>
  </si>
  <si>
    <t>145 б</t>
  </si>
  <si>
    <t>23:11:0309170:189</t>
  </si>
  <si>
    <t>113 А</t>
  </si>
  <si>
    <t>23:11:0309170:235</t>
  </si>
  <si>
    <t>113А</t>
  </si>
  <si>
    <t>18.</t>
  </si>
  <si>
    <t>23:11:0309065:162</t>
  </si>
  <si>
    <t>0б/н....</t>
  </si>
  <si>
    <t>130А</t>
  </si>
  <si>
    <t>13.</t>
  </si>
  <si>
    <t>Вольная</t>
  </si>
  <si>
    <t>23:11:0309017:49</t>
  </si>
  <si>
    <t>23:11:0309167:146</t>
  </si>
  <si>
    <t>55а</t>
  </si>
  <si>
    <t>23:11:0309167:43</t>
  </si>
  <si>
    <t>17 М</t>
  </si>
  <si>
    <t>23:11:0309167:46</t>
  </si>
  <si>
    <t>17Е</t>
  </si>
  <si>
    <t>23:11:0309167:61</t>
  </si>
  <si>
    <t>23:11:0306004:390</t>
  </si>
  <si>
    <t>126а.</t>
  </si>
  <si>
    <t>23:11:0309003:103</t>
  </si>
  <si>
    <t>23:11:0309008:279</t>
  </si>
  <si>
    <t>23:11:0309065:578</t>
  </si>
  <si>
    <t>0б/н` - 5</t>
  </si>
  <si>
    <t>23:11:0309154:33</t>
  </si>
  <si>
    <t>23:11:0309165:41</t>
  </si>
  <si>
    <t>29А</t>
  </si>
  <si>
    <t>23:11:0603297:31</t>
  </si>
  <si>
    <t>27А</t>
  </si>
  <si>
    <t>23:11:0307003:101</t>
  </si>
  <si>
    <t>Трудовая Армения</t>
  </si>
  <si>
    <t>23:11:0309063:204</t>
  </si>
  <si>
    <t>74А</t>
  </si>
  <si>
    <t>23:11:0309167:105</t>
  </si>
  <si>
    <t>17 Г</t>
  </si>
  <si>
    <t>23:11:0309167:145</t>
  </si>
  <si>
    <t>23:11:0309170:249</t>
  </si>
  <si>
    <t>23:11:0309050:93</t>
  </si>
  <si>
    <t>Лиманская</t>
  </si>
  <si>
    <t>12 Б</t>
  </si>
  <si>
    <t>23:11:0309065:498</t>
  </si>
  <si>
    <t>23:11:0309149:26</t>
  </si>
  <si>
    <t>23:11:0311007:149</t>
  </si>
  <si>
    <t>23:11:0312006:73</t>
  </si>
  <si>
    <t>Мигуты</t>
  </si>
  <si>
    <t>16Б</t>
  </si>
  <si>
    <t>29 А</t>
  </si>
  <si>
    <t>23:11:0309002:48</t>
  </si>
  <si>
    <t>23:11:0309065:370</t>
  </si>
  <si>
    <t>139а</t>
  </si>
  <si>
    <t>23:11:0309065:772</t>
  </si>
  <si>
    <t>242а</t>
  </si>
  <si>
    <t>23:11:0309101:57</t>
  </si>
  <si>
    <t>23:11:0309101:89</t>
  </si>
  <si>
    <t>23:11:0306001:55</t>
  </si>
  <si>
    <t>23:11:0306004:367</t>
  </si>
  <si>
    <t>108..</t>
  </si>
  <si>
    <t>23:11:0309008:127</t>
  </si>
  <si>
    <t>23:11:0309008:161</t>
  </si>
  <si>
    <t>23:11:0309011:500</t>
  </si>
  <si>
    <t>23:11:0309065:369</t>
  </si>
  <si>
    <t>23:11:0309065:577</t>
  </si>
  <si>
    <t>0б/н... - 5</t>
  </si>
  <si>
    <t>23:11:0309065:840</t>
  </si>
  <si>
    <t>23:11:0309101:86</t>
  </si>
  <si>
    <t>139/2</t>
  </si>
  <si>
    <t>23:11:0309154:46</t>
  </si>
  <si>
    <t>22 А</t>
  </si>
  <si>
    <t>23:11:0311004:166</t>
  </si>
  <si>
    <t>23:11:0311006:119</t>
  </si>
  <si>
    <t>23:11:0902000:198</t>
  </si>
  <si>
    <t>5.</t>
  </si>
  <si>
    <t>23:11:0309015:15</t>
  </si>
  <si>
    <t>23:11:0309050:163</t>
  </si>
  <si>
    <t>23:11:0309102:21</t>
  </si>
  <si>
    <t>23:11:0309125:39</t>
  </si>
  <si>
    <t>23:11:0309192:38</t>
  </si>
  <si>
    <t>Прохладный</t>
  </si>
  <si>
    <t>23:11:0312009:55</t>
  </si>
  <si>
    <t>23:11:0309038:192</t>
  </si>
  <si>
    <t>23:11:0309064:162</t>
  </si>
  <si>
    <t>23:11:0309065:340</t>
  </si>
  <si>
    <t>23:11:0309065:576</t>
  </si>
  <si>
    <t>0б/н.. - 5</t>
  </si>
  <si>
    <t>23:11:0309101:84</t>
  </si>
  <si>
    <t>23:11:0309007:59</t>
  </si>
  <si>
    <t>23:11:0309102:30</t>
  </si>
  <si>
    <t>23:11:0309102:31</t>
  </si>
  <si>
    <t>23:11:0309119:105</t>
  </si>
  <si>
    <t>23:11:0309163:55</t>
  </si>
  <si>
    <t>23:11:0309008:278</t>
  </si>
  <si>
    <t>23:11:0309008:345</t>
  </si>
  <si>
    <t>23:11:0309011:151</t>
  </si>
  <si>
    <t>23:11:0309065:253</t>
  </si>
  <si>
    <t>255.</t>
  </si>
  <si>
    <t>23:11:0309167:70</t>
  </si>
  <si>
    <t>23:11:0309168:69</t>
  </si>
  <si>
    <t>23:11:0309041:54</t>
  </si>
  <si>
    <t>217. 217 А</t>
  </si>
  <si>
    <t>23:11:0309090:57</t>
  </si>
  <si>
    <t>23:11:0309101:69</t>
  </si>
  <si>
    <t>141/2</t>
  </si>
  <si>
    <t>23:11:0309065:101</t>
  </si>
  <si>
    <t>101...</t>
  </si>
  <si>
    <t>Криничная</t>
  </si>
  <si>
    <t>23:11:0309002:67</t>
  </si>
  <si>
    <t>23:11:0309002:71</t>
  </si>
  <si>
    <t>23:11:0309003:83</t>
  </si>
  <si>
    <t>23:11:0309011:194</t>
  </si>
  <si>
    <t>31.</t>
  </si>
  <si>
    <t>23:11:0309063:86</t>
  </si>
  <si>
    <t>23:11:0309078:57</t>
  </si>
  <si>
    <t>23:11:0309111:51</t>
  </si>
  <si>
    <t>6 .</t>
  </si>
  <si>
    <t>23:11:0607000:2305</t>
  </si>
  <si>
    <t>23:11:0309007:86</t>
  </si>
  <si>
    <t>23:11:0309037:27</t>
  </si>
  <si>
    <t>23:11:0309062:289</t>
  </si>
  <si>
    <t>220А</t>
  </si>
  <si>
    <t>23:11:0309063:148</t>
  </si>
  <si>
    <t>23:11:0309064:243</t>
  </si>
  <si>
    <t>23:11:0309104:29</t>
  </si>
  <si>
    <t>23:11:0309167:141</t>
  </si>
  <si>
    <t>17Ж</t>
  </si>
  <si>
    <t>23:11:0309167:60</t>
  </si>
  <si>
    <t>23:11:0308001:163</t>
  </si>
  <si>
    <t>Черкасский</t>
  </si>
  <si>
    <t>23:11:0308001:174</t>
  </si>
  <si>
    <t>23:11:0309002:199</t>
  </si>
  <si>
    <t>23:11:0309065:160</t>
  </si>
  <si>
    <t>23:11:0309065:308</t>
  </si>
  <si>
    <t>23:11:0309065:574</t>
  </si>
  <si>
    <t>23:11:0309119:83</t>
  </si>
  <si>
    <t>23:11:0309007:43</t>
  </si>
  <si>
    <t>23:11:0309008:280</t>
  </si>
  <si>
    <t>23:11:0309065:864</t>
  </si>
  <si>
    <t>23:11:0309163:62</t>
  </si>
  <si>
    <t>23:11:0309167:142</t>
  </si>
  <si>
    <t>23:11:0311005:488</t>
  </si>
  <si>
    <t>Адрес объекта</t>
  </si>
  <si>
    <t>населенный пункт</t>
  </si>
  <si>
    <r>
      <t>ПЕРЕЧЕНЬ
 объектов недвижимого имущества, указанных в подпунктах 1 и 2 пункта 1 
статьи 378</t>
    </r>
    <r>
      <rPr>
        <b/>
        <vertAlign val="superscript"/>
        <sz val="24"/>
        <color indexed="8"/>
        <rFont val="Times New Roman"/>
        <family val="1"/>
        <charset val="204"/>
      </rPr>
      <t>2</t>
    </r>
    <r>
      <rPr>
        <b/>
        <sz val="24"/>
        <color indexed="8"/>
        <rFont val="Times New Roman"/>
        <family val="1"/>
        <charset val="204"/>
      </rPr>
      <t xml:space="preserve"> Налогового кодекса Российской Федерации, 
в отношении которых налоговая база определяется как кадастровая стоимость, 
на 2017 год</t>
    </r>
  </si>
  <si>
    <t>дом  (владе-ние)</t>
  </si>
  <si>
    <t>кадастровая стоимость</t>
  </si>
  <si>
    <t>тип объекта</t>
  </si>
  <si>
    <t>Баня</t>
  </si>
  <si>
    <t>здание магазин товаров повседневного спроса с пристройкой</t>
  </si>
  <si>
    <t>Магазин №65№65</t>
  </si>
  <si>
    <t>Магазин товаров повседневного спросатоваров повседневного спроса</t>
  </si>
  <si>
    <t>Магазин №8</t>
  </si>
  <si>
    <t>Слесарная мастерская</t>
  </si>
  <si>
    <t>Здание автозаправки</t>
  </si>
  <si>
    <t>Магазин "Виктория""Виктория"</t>
  </si>
  <si>
    <t>Торговый павильонТорговый павильон</t>
  </si>
  <si>
    <t>Универсальный магазин</t>
  </si>
  <si>
    <t>Магазин "Оксана"</t>
  </si>
  <si>
    <t>здание кафе "Кристалл"</t>
  </si>
  <si>
    <t>здание магазина "Виктория"</t>
  </si>
  <si>
    <t>Магазин №7</t>
  </si>
  <si>
    <t>Здание кафе "Крисалл"</t>
  </si>
  <si>
    <t>Кафе</t>
  </si>
  <si>
    <t>ЛарьЛарь</t>
  </si>
  <si>
    <t>Аптека №349</t>
  </si>
  <si>
    <t>Здание бани №3</t>
  </si>
  <si>
    <t>Здание магазина "Березка"</t>
  </si>
  <si>
    <t>здание Заправка ГСМ</t>
  </si>
  <si>
    <t>здание магазина</t>
  </si>
  <si>
    <t>здание автозаправочной станции</t>
  </si>
  <si>
    <t>Здание кафе</t>
  </si>
  <si>
    <t>здание торгового павильона, лит. Г, основная площадь 14,0 кв.м.</t>
  </si>
  <si>
    <t>Здание магазина товаров повседневного спроса</t>
  </si>
  <si>
    <t>Торговый павильон (шашлычная)Торговый павильон (шашлычная)</t>
  </si>
  <si>
    <t>УнивермагУнивермаг</t>
  </si>
  <si>
    <t>Магазин автозапчастейавтозапчастей</t>
  </si>
  <si>
    <t>Торговый павильон "Центр"Торговый павильон "Центр"</t>
  </si>
  <si>
    <t>Закусочная "Трактир Хуторок""Трактир Хуторок"</t>
  </si>
  <si>
    <t>Ресторан</t>
  </si>
  <si>
    <t>здание торгового павильона</t>
  </si>
  <si>
    <t>Торговый комплекс</t>
  </si>
  <si>
    <t>павильон-закусочная</t>
  </si>
  <si>
    <t>Магазин товаров повседневного спроса</t>
  </si>
  <si>
    <t>Магазин "Тополь"</t>
  </si>
  <si>
    <t>здание магазина автозапчастей, лит. А, общая площадь 73.6 кв.м, основная площадь 64.3 кв.м;</t>
  </si>
  <si>
    <t>Магазин с пристройкой</t>
  </si>
  <si>
    <t>Кафе с пристройками</t>
  </si>
  <si>
    <t>Косметический салон</t>
  </si>
  <si>
    <t>Здание магазина №2</t>
  </si>
  <si>
    <t>Торговый павильон "Спелая вишня"Торговый павильон "Спелая вишня"</t>
  </si>
  <si>
    <t>Дом быта</t>
  </si>
  <si>
    <t>Аптека №206 с встроенными жилыми помещениями№206 с встроенными жилыми помещениями</t>
  </si>
  <si>
    <t>Автомойка</t>
  </si>
  <si>
    <t>Административно-торговое здание</t>
  </si>
  <si>
    <t>Магазин I этаж</t>
  </si>
  <si>
    <t>здание магазин №1 с пристройкой</t>
  </si>
  <si>
    <t>Магазин автозапчастей</t>
  </si>
  <si>
    <t>Административно-торговые помещения</t>
  </si>
  <si>
    <t>Здание торгового павильона</t>
  </si>
  <si>
    <t>Парикмахерская</t>
  </si>
  <si>
    <t>здание магазина, лит. А, общая площадь 470.8 кв.м, основная площадь 354.0 кв.м;</t>
  </si>
  <si>
    <t>Автозаправка</t>
  </si>
  <si>
    <t>Магазин товаров повседневного спроса с летней площадкой.</t>
  </si>
  <si>
    <t>Ветаптека</t>
  </si>
  <si>
    <t>здание торгового павильона с закусочной, лит. А, общая площадь 76.3 кв.м.;</t>
  </si>
  <si>
    <t>нежилое здание - магазин №7 литер А, общая плоащдь 180,8 кв.м;</t>
  </si>
  <si>
    <t>Магазин товаров повседневного спроса на 2 рабочих места</t>
  </si>
  <si>
    <t>здание закусочной "Трактир Хуторок", лит. А, А1, А2, общая площадь 75.6 кв.м.</t>
  </si>
  <si>
    <t>одноэтажное кирпичное здание-магазин №7, общей площадью 180.8 кв.м., в том числе основная-103.7 кв.м., вспомогательная-77.1 кв.м.</t>
  </si>
  <si>
    <t>здание Столовая</t>
  </si>
  <si>
    <t>инвентаризационная стоимость</t>
  </si>
  <si>
    <t>сумма налога от инвентаризационной стоимости</t>
  </si>
  <si>
    <t>Всего:</t>
  </si>
  <si>
    <t>сумма налога от кадастровой стоимости в 2017 году по ставке 0,5</t>
  </si>
  <si>
    <t>актуальная кадастровая стоимость</t>
  </si>
  <si>
    <t>сумма налога от кадастровой стоимости в 2019 году по ставке 0,2</t>
  </si>
  <si>
    <t>сумма налога по актуальной кадастровой стоимости в 2019 году по ставке 0,5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</si>
</sst>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b/>
      <sz val="24"/>
      <color indexed="8"/>
      <name val="Times New Roman"/>
      <family val="1"/>
      <charset val="204"/>
    </font>
    <font>
      <b/>
      <vertAlign val="superscript"/>
      <sz val="2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center" vertical="center" wrapText="1"/>
    </xf>
    <xf numFmtId="0" fontId="7" fillId="0" borderId="0" xfId="0" applyFont="1"/>
    <xf numFmtId="164" fontId="5" fillId="0" borderId="1" xfId="0" applyNumberFormat="1" applyFont="1" applyBorder="1"/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7" fillId="0" borderId="1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9"/>
  <sheetViews>
    <sheetView tabSelected="1" topLeftCell="D1" zoomScale="55" workbookViewId="0">
      <selection activeCell="K4" sqref="K4"/>
    </sheetView>
  </sheetViews>
  <sheetFormatPr defaultRowHeight="24.75"/>
  <cols>
    <col min="1" max="1" width="11.140625" hidden="1" customWidth="1"/>
    <col min="2" max="2" width="33.85546875" customWidth="1"/>
    <col min="3" max="3" width="34.7109375" customWidth="1"/>
    <col min="4" max="4" width="36" bestFit="1" customWidth="1"/>
    <col min="5" max="5" width="30.140625" customWidth="1"/>
    <col min="6" max="6" width="23.7109375" customWidth="1"/>
    <col min="7" max="7" width="62" style="8" customWidth="1"/>
    <col min="8" max="10" width="34.85546875" style="12" customWidth="1"/>
    <col min="11" max="11" width="31.5703125" style="12" customWidth="1"/>
    <col min="12" max="12" width="18.42578125" hidden="1" customWidth="1"/>
    <col min="13" max="13" width="11.5703125" hidden="1" customWidth="1"/>
    <col min="14" max="14" width="13.28515625" hidden="1" customWidth="1"/>
    <col min="15" max="15" width="22.42578125" hidden="1" customWidth="1"/>
    <col min="16" max="16" width="37.85546875" hidden="1" customWidth="1"/>
    <col min="17" max="17" width="32.140625" hidden="1" customWidth="1"/>
    <col min="18" max="18" width="32.140625" style="17" customWidth="1"/>
  </cols>
  <sheetData>
    <row r="1" spans="1:18" ht="168.75" customHeight="1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18" s="2" customFormat="1" ht="23.25" customHeight="1">
      <c r="A2" s="3" t="s">
        <v>63</v>
      </c>
      <c r="B2" s="32" t="s">
        <v>64</v>
      </c>
      <c r="C2" s="25" t="s">
        <v>249</v>
      </c>
      <c r="D2" s="26"/>
      <c r="E2" s="26"/>
      <c r="F2" s="26"/>
      <c r="G2" s="27"/>
      <c r="H2" s="30" t="s">
        <v>253</v>
      </c>
      <c r="I2" s="30" t="s">
        <v>322</v>
      </c>
      <c r="J2" s="30" t="s">
        <v>321</v>
      </c>
      <c r="K2" s="30" t="s">
        <v>324</v>
      </c>
      <c r="L2" s="3"/>
      <c r="M2" s="3"/>
      <c r="P2" s="6"/>
      <c r="Q2" s="18"/>
      <c r="R2" s="30" t="s">
        <v>323</v>
      </c>
    </row>
    <row r="3" spans="1:18" s="2" customFormat="1" ht="99.75" customHeight="1">
      <c r="A3" s="3"/>
      <c r="B3" s="33"/>
      <c r="C3" s="3" t="s">
        <v>65</v>
      </c>
      <c r="D3" s="3" t="s">
        <v>250</v>
      </c>
      <c r="E3" s="3" t="s">
        <v>66</v>
      </c>
      <c r="F3" s="3" t="s">
        <v>252</v>
      </c>
      <c r="G3" s="3" t="s">
        <v>254</v>
      </c>
      <c r="H3" s="31"/>
      <c r="I3" s="31"/>
      <c r="J3" s="31"/>
      <c r="K3" s="31"/>
      <c r="P3" s="3" t="s">
        <v>318</v>
      </c>
      <c r="Q3" s="16" t="s">
        <v>319</v>
      </c>
      <c r="R3" s="31"/>
    </row>
    <row r="4" spans="1:18" s="2" customFormat="1" ht="23.25">
      <c r="A4" s="3">
        <v>1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10">
        <v>7</v>
      </c>
      <c r="I4" s="10">
        <v>8</v>
      </c>
      <c r="J4" s="10">
        <v>9</v>
      </c>
      <c r="K4" s="10">
        <v>10</v>
      </c>
      <c r="P4" s="9">
        <v>10</v>
      </c>
      <c r="Q4" s="19">
        <v>11</v>
      </c>
      <c r="R4" s="9">
        <v>11</v>
      </c>
    </row>
    <row r="5" spans="1:18" s="2" customFormat="1" ht="22.5" customHeight="1">
      <c r="A5" s="4">
        <v>5</v>
      </c>
      <c r="B5" s="4" t="s">
        <v>98</v>
      </c>
      <c r="C5" s="4" t="s">
        <v>17</v>
      </c>
      <c r="D5" s="4" t="s">
        <v>99</v>
      </c>
      <c r="E5" s="4" t="s">
        <v>100</v>
      </c>
      <c r="F5" s="4" t="s">
        <v>101</v>
      </c>
      <c r="G5" s="4" t="s">
        <v>1</v>
      </c>
      <c r="H5" s="11">
        <v>735706.2</v>
      </c>
      <c r="I5" s="11">
        <v>642106.12</v>
      </c>
      <c r="J5" s="11">
        <f t="shared" ref="J5:J67" si="0">H5*0.5/100</f>
        <v>3678.5309999999999</v>
      </c>
      <c r="K5" s="11">
        <f t="shared" ref="K5:K51" si="1">I5*0.5/100</f>
        <v>3210.5306</v>
      </c>
      <c r="P5" s="6"/>
      <c r="Q5" s="18"/>
      <c r="R5" s="11">
        <f t="shared" ref="R5:R52" si="2">I5*0.2/100</f>
        <v>1284.2122400000001</v>
      </c>
    </row>
    <row r="6" spans="1:18" s="2" customFormat="1" ht="22.5" customHeight="1">
      <c r="A6" s="4">
        <v>7</v>
      </c>
      <c r="B6" s="4" t="s">
        <v>164</v>
      </c>
      <c r="C6" s="4" t="s">
        <v>17</v>
      </c>
      <c r="D6" s="4" t="s">
        <v>20</v>
      </c>
      <c r="E6" s="4" t="s">
        <v>10</v>
      </c>
      <c r="F6" s="4" t="s">
        <v>81</v>
      </c>
      <c r="G6" s="4" t="s">
        <v>256</v>
      </c>
      <c r="H6" s="11">
        <v>394322.97</v>
      </c>
      <c r="I6" s="11">
        <v>2682755.6</v>
      </c>
      <c r="J6" s="11">
        <f t="shared" si="0"/>
        <v>1971.6148499999999</v>
      </c>
      <c r="K6" s="11">
        <f t="shared" si="1"/>
        <v>13413.778</v>
      </c>
      <c r="P6" s="6"/>
      <c r="Q6" s="18"/>
      <c r="R6" s="11">
        <f t="shared" si="2"/>
        <v>5365.5111999999999</v>
      </c>
    </row>
    <row r="7" spans="1:18" s="2" customFormat="1" ht="22.5" customHeight="1">
      <c r="A7" s="4">
        <v>8</v>
      </c>
      <c r="B7" s="4" t="s">
        <v>165</v>
      </c>
      <c r="C7" s="4" t="s">
        <v>17</v>
      </c>
      <c r="D7" s="4" t="s">
        <v>20</v>
      </c>
      <c r="E7" s="4" t="s">
        <v>10</v>
      </c>
      <c r="F7" s="4" t="s">
        <v>166</v>
      </c>
      <c r="G7" s="4" t="s">
        <v>257</v>
      </c>
      <c r="H7" s="11">
        <v>2892216.65</v>
      </c>
      <c r="I7" s="11">
        <v>1631342.62</v>
      </c>
      <c r="J7" s="11">
        <f t="shared" si="0"/>
        <v>14461.08325</v>
      </c>
      <c r="K7" s="11">
        <f t="shared" si="1"/>
        <v>8156.7131000000008</v>
      </c>
      <c r="P7" s="6"/>
      <c r="Q7" s="18"/>
      <c r="R7" s="11">
        <f t="shared" si="2"/>
        <v>3262.6852400000002</v>
      </c>
    </row>
    <row r="8" spans="1:18" s="2" customFormat="1" ht="22.5" customHeight="1">
      <c r="A8" s="4">
        <v>9</v>
      </c>
      <c r="B8" s="4" t="s">
        <v>128</v>
      </c>
      <c r="C8" s="4" t="s">
        <v>17</v>
      </c>
      <c r="D8" s="4" t="s">
        <v>20</v>
      </c>
      <c r="E8" s="4" t="s">
        <v>10</v>
      </c>
      <c r="F8" s="4" t="s">
        <v>129</v>
      </c>
      <c r="G8" s="4" t="s">
        <v>258</v>
      </c>
      <c r="H8" s="11">
        <v>1493914.13</v>
      </c>
      <c r="I8" s="11">
        <v>1339116.6000000001</v>
      </c>
      <c r="J8" s="11">
        <f t="shared" si="0"/>
        <v>7469.5706499999997</v>
      </c>
      <c r="K8" s="11">
        <f t="shared" si="1"/>
        <v>6695.5830000000005</v>
      </c>
      <c r="P8" s="6"/>
      <c r="Q8" s="18"/>
      <c r="R8" s="11">
        <f t="shared" si="2"/>
        <v>2678.2332000000001</v>
      </c>
    </row>
    <row r="9" spans="1:18" s="1" customFormat="1" ht="22.5" customHeight="1">
      <c r="A9" s="3">
        <v>10</v>
      </c>
      <c r="B9" s="4" t="s">
        <v>19</v>
      </c>
      <c r="C9" s="4" t="s">
        <v>17</v>
      </c>
      <c r="D9" s="4" t="s">
        <v>20</v>
      </c>
      <c r="E9" s="4"/>
      <c r="F9" s="4" t="s">
        <v>2</v>
      </c>
      <c r="G9" s="4" t="s">
        <v>77</v>
      </c>
      <c r="H9" s="11">
        <v>10853462.42</v>
      </c>
      <c r="I9" s="11">
        <v>7226395.1699999999</v>
      </c>
      <c r="J9" s="11">
        <f t="shared" si="0"/>
        <v>54267.312100000003</v>
      </c>
      <c r="K9" s="11">
        <f t="shared" si="1"/>
        <v>36131.975850000003</v>
      </c>
      <c r="P9" s="9"/>
      <c r="Q9" s="19"/>
      <c r="R9" s="11">
        <f t="shared" si="2"/>
        <v>14452.79034</v>
      </c>
    </row>
    <row r="10" spans="1:18" s="2" customFormat="1" ht="22.5" customHeight="1">
      <c r="A10" s="4">
        <v>11</v>
      </c>
      <c r="B10" s="4" t="s">
        <v>139</v>
      </c>
      <c r="C10" s="4" t="s">
        <v>17</v>
      </c>
      <c r="D10" s="4" t="s">
        <v>140</v>
      </c>
      <c r="E10" s="4" t="s">
        <v>6</v>
      </c>
      <c r="F10" s="4" t="s">
        <v>30</v>
      </c>
      <c r="G10" s="4" t="s">
        <v>77</v>
      </c>
      <c r="H10" s="11">
        <v>1756716.48</v>
      </c>
      <c r="I10" s="11">
        <v>1033301.25</v>
      </c>
      <c r="J10" s="11">
        <f t="shared" si="0"/>
        <v>8783.5823999999993</v>
      </c>
      <c r="K10" s="11">
        <f t="shared" si="1"/>
        <v>5166.5062500000004</v>
      </c>
      <c r="P10" s="6"/>
      <c r="Q10" s="18"/>
      <c r="R10" s="11">
        <f t="shared" si="2"/>
        <v>2066.6025</v>
      </c>
    </row>
    <row r="11" spans="1:18" s="2" customFormat="1" ht="22.5" customHeight="1">
      <c r="A11" s="4">
        <v>12</v>
      </c>
      <c r="B11" s="4" t="s">
        <v>235</v>
      </c>
      <c r="C11" s="4" t="s">
        <v>17</v>
      </c>
      <c r="D11" s="4" t="s">
        <v>236</v>
      </c>
      <c r="E11" s="4" t="s">
        <v>105</v>
      </c>
      <c r="F11" s="4" t="s">
        <v>114</v>
      </c>
      <c r="G11" s="4" t="s">
        <v>77</v>
      </c>
      <c r="H11" s="11">
        <v>3758111.25</v>
      </c>
      <c r="I11" s="11">
        <v>2988542.19</v>
      </c>
      <c r="J11" s="11">
        <f t="shared" si="0"/>
        <v>18790.556250000001</v>
      </c>
      <c r="K11" s="11">
        <f t="shared" si="1"/>
        <v>14942.710950000001</v>
      </c>
      <c r="P11" s="6"/>
      <c r="Q11" s="18"/>
      <c r="R11" s="11">
        <f t="shared" si="2"/>
        <v>5977.0843799999993</v>
      </c>
    </row>
    <row r="12" spans="1:18" s="2" customFormat="1" ht="22.5" customHeight="1">
      <c r="A12" s="4">
        <v>13</v>
      </c>
      <c r="B12" s="4" t="s">
        <v>237</v>
      </c>
      <c r="C12" s="4" t="s">
        <v>17</v>
      </c>
      <c r="D12" s="4" t="s">
        <v>236</v>
      </c>
      <c r="E12" s="4" t="s">
        <v>105</v>
      </c>
      <c r="F12" s="4" t="s">
        <v>38</v>
      </c>
      <c r="G12" s="4" t="s">
        <v>259</v>
      </c>
      <c r="H12" s="11">
        <v>1426174.75</v>
      </c>
      <c r="I12" s="11">
        <v>3131918.55</v>
      </c>
      <c r="J12" s="11">
        <f t="shared" si="0"/>
        <v>7130.8737499999997</v>
      </c>
      <c r="K12" s="11">
        <f t="shared" si="1"/>
        <v>15659.59275</v>
      </c>
      <c r="P12" s="6"/>
      <c r="Q12" s="18"/>
      <c r="R12" s="11">
        <f t="shared" si="2"/>
        <v>6263.8370999999997</v>
      </c>
    </row>
    <row r="13" spans="1:18" s="2" customFormat="1" ht="22.5" customHeight="1">
      <c r="A13" s="4">
        <v>17</v>
      </c>
      <c r="B13" s="4" t="s">
        <v>238</v>
      </c>
      <c r="C13" s="4" t="s">
        <v>17</v>
      </c>
      <c r="D13" s="4" t="s">
        <v>18</v>
      </c>
      <c r="E13" s="4" t="s">
        <v>71</v>
      </c>
      <c r="F13" s="4" t="s">
        <v>32</v>
      </c>
      <c r="G13" s="4" t="s">
        <v>77</v>
      </c>
      <c r="H13" s="11">
        <v>1672367.09</v>
      </c>
      <c r="I13" s="11">
        <v>3803588.53</v>
      </c>
      <c r="J13" s="11">
        <f t="shared" si="0"/>
        <v>8361.8354500000005</v>
      </c>
      <c r="K13" s="11">
        <f t="shared" si="1"/>
        <v>19017.942649999997</v>
      </c>
      <c r="P13" s="6"/>
      <c r="Q13" s="18"/>
      <c r="R13" s="11">
        <f t="shared" si="2"/>
        <v>7607.17706</v>
      </c>
    </row>
    <row r="14" spans="1:18" s="2" customFormat="1" ht="22.5" customHeight="1">
      <c r="A14" s="4">
        <v>18</v>
      </c>
      <c r="B14" s="4" t="s">
        <v>157</v>
      </c>
      <c r="C14" s="4" t="s">
        <v>17</v>
      </c>
      <c r="D14" s="4" t="s">
        <v>18</v>
      </c>
      <c r="E14" s="4"/>
      <c r="F14" s="4"/>
      <c r="G14" s="4" t="s">
        <v>311</v>
      </c>
      <c r="H14" s="11">
        <v>634806</v>
      </c>
      <c r="I14" s="11">
        <v>1684541.8</v>
      </c>
      <c r="J14" s="11">
        <f t="shared" si="0"/>
        <v>3174.03</v>
      </c>
      <c r="K14" s="11">
        <f t="shared" si="1"/>
        <v>8422.7090000000007</v>
      </c>
      <c r="P14" s="6"/>
      <c r="Q14" s="18"/>
      <c r="R14" s="11">
        <f t="shared" si="2"/>
        <v>3369.0836000000004</v>
      </c>
    </row>
    <row r="15" spans="1:18" s="2" customFormat="1" ht="22.5" customHeight="1">
      <c r="A15" s="4">
        <v>19</v>
      </c>
      <c r="B15" s="4" t="s">
        <v>215</v>
      </c>
      <c r="C15" s="4" t="s">
        <v>17</v>
      </c>
      <c r="D15" s="4" t="s">
        <v>18</v>
      </c>
      <c r="E15" s="4" t="s">
        <v>71</v>
      </c>
      <c r="F15" s="4" t="s">
        <v>72</v>
      </c>
      <c r="G15" s="4" t="s">
        <v>260</v>
      </c>
      <c r="H15" s="13">
        <v>242878.65</v>
      </c>
      <c r="I15" s="13">
        <v>246202.41</v>
      </c>
      <c r="J15" s="11">
        <f t="shared" si="0"/>
        <v>1214.3932500000001</v>
      </c>
      <c r="K15" s="11">
        <f t="shared" si="1"/>
        <v>1231.01205</v>
      </c>
      <c r="P15" s="6"/>
      <c r="Q15" s="18"/>
      <c r="R15" s="11">
        <f t="shared" si="2"/>
        <v>492.40482000000003</v>
      </c>
    </row>
    <row r="16" spans="1:18" s="2" customFormat="1" ht="22.5" customHeight="1">
      <c r="A16" s="4">
        <v>20</v>
      </c>
      <c r="B16" s="4" t="s">
        <v>216</v>
      </c>
      <c r="C16" s="4" t="s">
        <v>17</v>
      </c>
      <c r="D16" s="4" t="s">
        <v>18</v>
      </c>
      <c r="E16" s="4" t="s">
        <v>71</v>
      </c>
      <c r="F16" s="4" t="s">
        <v>25</v>
      </c>
      <c r="G16" s="4" t="s">
        <v>261</v>
      </c>
      <c r="H16" s="11">
        <v>561507.54</v>
      </c>
      <c r="I16" s="11">
        <v>485958.69</v>
      </c>
      <c r="J16" s="11">
        <f t="shared" si="0"/>
        <v>2807.5377000000003</v>
      </c>
      <c r="K16" s="11">
        <f t="shared" si="1"/>
        <v>2429.7934500000001</v>
      </c>
      <c r="P16" s="6"/>
      <c r="Q16" s="18"/>
      <c r="R16" s="11">
        <f t="shared" si="2"/>
        <v>971.91738000000009</v>
      </c>
    </row>
    <row r="17" spans="1:18" s="2" customFormat="1" ht="22.5" customHeight="1">
      <c r="A17" s="4">
        <v>21</v>
      </c>
      <c r="B17" s="4" t="s">
        <v>130</v>
      </c>
      <c r="C17" s="4" t="s">
        <v>17</v>
      </c>
      <c r="D17" s="4" t="s">
        <v>18</v>
      </c>
      <c r="E17" s="4" t="s">
        <v>34</v>
      </c>
      <c r="F17" s="4" t="s">
        <v>49</v>
      </c>
      <c r="G17" s="4" t="s">
        <v>262</v>
      </c>
      <c r="H17" s="11">
        <v>1632652.12</v>
      </c>
      <c r="I17" s="11">
        <v>1593747.54</v>
      </c>
      <c r="J17" s="11">
        <f t="shared" si="0"/>
        <v>8163.2606000000005</v>
      </c>
      <c r="K17" s="11">
        <f t="shared" si="1"/>
        <v>7968.7377000000006</v>
      </c>
      <c r="P17" s="6"/>
      <c r="Q17" s="18"/>
      <c r="R17" s="11">
        <f t="shared" si="2"/>
        <v>3187.4950800000001</v>
      </c>
    </row>
    <row r="18" spans="1:18" s="2" customFormat="1" ht="22.5" customHeight="1">
      <c r="A18" s="4">
        <v>22</v>
      </c>
      <c r="B18" s="4" t="s">
        <v>217</v>
      </c>
      <c r="C18" s="4" t="s">
        <v>17</v>
      </c>
      <c r="D18" s="4" t="s">
        <v>18</v>
      </c>
      <c r="E18" s="4" t="s">
        <v>34</v>
      </c>
      <c r="F18" s="4" t="s">
        <v>15</v>
      </c>
      <c r="G18" s="4" t="s">
        <v>263</v>
      </c>
      <c r="H18" s="11">
        <v>724885</v>
      </c>
      <c r="I18" s="11">
        <v>706319.94</v>
      </c>
      <c r="J18" s="11">
        <f t="shared" si="0"/>
        <v>3624.4250000000002</v>
      </c>
      <c r="K18" s="11">
        <f t="shared" si="1"/>
        <v>3531.5996999999998</v>
      </c>
      <c r="P18" s="6"/>
      <c r="Q18" s="18"/>
      <c r="R18" s="11">
        <f t="shared" si="2"/>
        <v>1412.6398799999997</v>
      </c>
    </row>
    <row r="19" spans="1:18" s="2" customFormat="1" ht="22.5" customHeight="1">
      <c r="A19" s="4">
        <v>23</v>
      </c>
      <c r="B19" s="4" t="s">
        <v>243</v>
      </c>
      <c r="C19" s="4" t="s">
        <v>17</v>
      </c>
      <c r="D19" s="4" t="s">
        <v>18</v>
      </c>
      <c r="E19" s="4" t="s">
        <v>71</v>
      </c>
      <c r="F19" s="4" t="s">
        <v>138</v>
      </c>
      <c r="G19" s="4" t="s">
        <v>77</v>
      </c>
      <c r="H19" s="11">
        <v>6938359.3399999999</v>
      </c>
      <c r="I19" s="11">
        <v>3977354</v>
      </c>
      <c r="J19" s="11">
        <f t="shared" si="0"/>
        <v>34691.796699999999</v>
      </c>
      <c r="K19" s="11">
        <f t="shared" si="1"/>
        <v>19886.77</v>
      </c>
      <c r="P19" s="6"/>
      <c r="Q19" s="18"/>
      <c r="R19" s="11">
        <f t="shared" si="2"/>
        <v>7954.7080000000005</v>
      </c>
    </row>
    <row r="20" spans="1:18" s="2" customFormat="1" ht="22.5" customHeight="1">
      <c r="A20" s="4">
        <v>24</v>
      </c>
      <c r="B20" s="4" t="s">
        <v>195</v>
      </c>
      <c r="C20" s="4" t="s">
        <v>17</v>
      </c>
      <c r="D20" s="4" t="s">
        <v>18</v>
      </c>
      <c r="E20" s="4" t="s">
        <v>34</v>
      </c>
      <c r="F20" s="4" t="s">
        <v>86</v>
      </c>
      <c r="G20" s="4" t="s">
        <v>264</v>
      </c>
      <c r="H20" s="11">
        <v>9766594.75</v>
      </c>
      <c r="I20" s="11">
        <v>7545710.5700000003</v>
      </c>
      <c r="J20" s="11">
        <f t="shared" si="0"/>
        <v>48832.973749999997</v>
      </c>
      <c r="K20" s="11">
        <f t="shared" si="1"/>
        <v>37728.55285</v>
      </c>
      <c r="P20" s="6"/>
      <c r="Q20" s="18"/>
      <c r="R20" s="11">
        <f t="shared" si="2"/>
        <v>15091.42114</v>
      </c>
    </row>
    <row r="21" spans="1:18" s="2" customFormat="1" ht="22.5" customHeight="1">
      <c r="A21" s="4">
        <v>25</v>
      </c>
      <c r="B21" s="4" t="s">
        <v>225</v>
      </c>
      <c r="C21" s="4" t="s">
        <v>17</v>
      </c>
      <c r="D21" s="4" t="s">
        <v>18</v>
      </c>
      <c r="E21" s="4" t="s">
        <v>71</v>
      </c>
      <c r="F21" s="4" t="s">
        <v>156</v>
      </c>
      <c r="G21" s="4" t="s">
        <v>77</v>
      </c>
      <c r="H21" s="11">
        <v>2328702.92</v>
      </c>
      <c r="I21" s="11">
        <v>2275088.9300000002</v>
      </c>
      <c r="J21" s="11">
        <f t="shared" si="0"/>
        <v>11643.5146</v>
      </c>
      <c r="K21" s="11">
        <f t="shared" si="1"/>
        <v>11375.444650000001</v>
      </c>
      <c r="P21" s="6"/>
      <c r="Q21" s="18"/>
      <c r="R21" s="11">
        <f t="shared" si="2"/>
        <v>4550.1778600000007</v>
      </c>
    </row>
    <row r="22" spans="1:18" s="2" customFormat="1" ht="22.5" customHeight="1">
      <c r="A22" s="4">
        <v>26</v>
      </c>
      <c r="B22" s="4" t="s">
        <v>167</v>
      </c>
      <c r="C22" s="4" t="s">
        <v>17</v>
      </c>
      <c r="D22" s="4" t="s">
        <v>18</v>
      </c>
      <c r="E22" s="4" t="s">
        <v>34</v>
      </c>
      <c r="F22" s="4" t="s">
        <v>13</v>
      </c>
      <c r="G22" s="4" t="s">
        <v>265</v>
      </c>
      <c r="H22" s="11">
        <v>0</v>
      </c>
      <c r="I22" s="11">
        <v>0</v>
      </c>
      <c r="J22" s="11">
        <f t="shared" si="0"/>
        <v>0</v>
      </c>
      <c r="K22" s="11">
        <f t="shared" si="1"/>
        <v>0</v>
      </c>
      <c r="P22" s="6"/>
      <c r="Q22" s="18"/>
      <c r="R22" s="11">
        <f t="shared" si="2"/>
        <v>0</v>
      </c>
    </row>
    <row r="23" spans="1:18" s="2" customFormat="1" ht="22.5" customHeight="1">
      <c r="A23" s="4">
        <v>27</v>
      </c>
      <c r="B23" s="4" t="s">
        <v>168</v>
      </c>
      <c r="C23" s="4" t="s">
        <v>17</v>
      </c>
      <c r="D23" s="4" t="s">
        <v>18</v>
      </c>
      <c r="E23" s="4" t="s">
        <v>44</v>
      </c>
      <c r="F23" s="4" t="s">
        <v>83</v>
      </c>
      <c r="G23" s="4" t="s">
        <v>77</v>
      </c>
      <c r="H23" s="11">
        <v>3607481.44</v>
      </c>
      <c r="I23" s="11">
        <v>3030418.74</v>
      </c>
      <c r="J23" s="11">
        <f t="shared" si="0"/>
        <v>18037.407200000001</v>
      </c>
      <c r="K23" s="11">
        <f t="shared" si="1"/>
        <v>15152.093700000001</v>
      </c>
      <c r="P23" s="6"/>
      <c r="Q23" s="18"/>
      <c r="R23" s="11">
        <f t="shared" si="2"/>
        <v>6060.8374800000001</v>
      </c>
    </row>
    <row r="24" spans="1:18" s="2" customFormat="1" ht="22.5" customHeight="1">
      <c r="A24" s="4">
        <v>28</v>
      </c>
      <c r="B24" s="4" t="s">
        <v>200</v>
      </c>
      <c r="C24" s="4" t="s">
        <v>17</v>
      </c>
      <c r="D24" s="4" t="s">
        <v>18</v>
      </c>
      <c r="E24" s="4" t="s">
        <v>71</v>
      </c>
      <c r="F24" s="4" t="s">
        <v>85</v>
      </c>
      <c r="G24" s="4" t="s">
        <v>266</v>
      </c>
      <c r="H24" s="11">
        <v>3656727</v>
      </c>
      <c r="I24" s="11">
        <v>13350823.99</v>
      </c>
      <c r="J24" s="11">
        <f t="shared" si="0"/>
        <v>18283.634999999998</v>
      </c>
      <c r="K24" s="11">
        <f t="shared" si="1"/>
        <v>66754.119950000008</v>
      </c>
      <c r="P24" s="6"/>
      <c r="Q24" s="18"/>
      <c r="R24" s="11">
        <f t="shared" si="2"/>
        <v>26701.647980000005</v>
      </c>
    </row>
    <row r="25" spans="1:18" s="2" customFormat="1" ht="22.5" customHeight="1">
      <c r="A25" s="4">
        <v>29</v>
      </c>
      <c r="B25" s="4" t="s">
        <v>131</v>
      </c>
      <c r="C25" s="4" t="s">
        <v>17</v>
      </c>
      <c r="D25" s="4" t="s">
        <v>18</v>
      </c>
      <c r="E25" s="4" t="s">
        <v>34</v>
      </c>
      <c r="F25" s="4" t="s">
        <v>13</v>
      </c>
      <c r="G25" s="4" t="s">
        <v>267</v>
      </c>
      <c r="H25" s="11">
        <v>343719.52</v>
      </c>
      <c r="I25" s="11">
        <v>1460400.9</v>
      </c>
      <c r="J25" s="11">
        <f t="shared" si="0"/>
        <v>1718.5976000000001</v>
      </c>
      <c r="K25" s="11">
        <f t="shared" si="1"/>
        <v>7302.0044999999991</v>
      </c>
      <c r="P25" s="6"/>
      <c r="Q25" s="18"/>
      <c r="R25" s="11">
        <f t="shared" si="2"/>
        <v>2920.8017999999997</v>
      </c>
    </row>
    <row r="26" spans="1:18" s="2" customFormat="1" ht="22.5" customHeight="1">
      <c r="A26" s="4">
        <v>30</v>
      </c>
      <c r="B26" s="4" t="s">
        <v>244</v>
      </c>
      <c r="C26" s="4" t="s">
        <v>17</v>
      </c>
      <c r="D26" s="4" t="s">
        <v>18</v>
      </c>
      <c r="E26" s="4" t="s">
        <v>71</v>
      </c>
      <c r="F26" s="4" t="s">
        <v>8</v>
      </c>
      <c r="G26" s="4" t="s">
        <v>268</v>
      </c>
      <c r="H26" s="11">
        <v>1537523.91</v>
      </c>
      <c r="I26" s="11">
        <v>5298058.9400000004</v>
      </c>
      <c r="J26" s="11">
        <f t="shared" si="0"/>
        <v>7687.6195499999994</v>
      </c>
      <c r="K26" s="11">
        <f t="shared" si="1"/>
        <v>26490.294700000002</v>
      </c>
      <c r="P26" s="6"/>
      <c r="Q26" s="18"/>
      <c r="R26" s="11">
        <f t="shared" si="2"/>
        <v>10596.117880000002</v>
      </c>
    </row>
    <row r="27" spans="1:18" s="2" customFormat="1" ht="22.5" customHeight="1">
      <c r="A27" s="4">
        <v>31</v>
      </c>
      <c r="B27" s="4" t="s">
        <v>201</v>
      </c>
      <c r="C27" s="4" t="s">
        <v>17</v>
      </c>
      <c r="D27" s="4" t="s">
        <v>18</v>
      </c>
      <c r="E27" s="4" t="s">
        <v>71</v>
      </c>
      <c r="F27" s="4" t="s">
        <v>85</v>
      </c>
      <c r="G27" s="4" t="s">
        <v>269</v>
      </c>
      <c r="H27" s="11">
        <v>3514912.66</v>
      </c>
      <c r="I27" s="11">
        <v>12833055.4</v>
      </c>
      <c r="J27" s="11">
        <f t="shared" si="0"/>
        <v>17574.563300000002</v>
      </c>
      <c r="K27" s="11">
        <f t="shared" si="1"/>
        <v>64165.277000000002</v>
      </c>
      <c r="P27" s="6"/>
      <c r="Q27" s="18"/>
      <c r="R27" s="11">
        <f t="shared" si="2"/>
        <v>25666.110800000002</v>
      </c>
    </row>
    <row r="28" spans="1:18" s="1" customFormat="1" ht="22.5" customHeight="1">
      <c r="A28" s="3">
        <v>32</v>
      </c>
      <c r="B28" s="4" t="s">
        <v>202</v>
      </c>
      <c r="C28" s="4" t="s">
        <v>17</v>
      </c>
      <c r="D28" s="4" t="s">
        <v>18</v>
      </c>
      <c r="E28" s="4" t="s">
        <v>71</v>
      </c>
      <c r="F28" s="4" t="s">
        <v>85</v>
      </c>
      <c r="G28" s="4" t="s">
        <v>270</v>
      </c>
      <c r="H28" s="11">
        <v>15852336.76</v>
      </c>
      <c r="I28" s="11">
        <v>8842905.2400000002</v>
      </c>
      <c r="J28" s="11">
        <f t="shared" si="0"/>
        <v>79261.683799999999</v>
      </c>
      <c r="K28" s="11">
        <f t="shared" si="1"/>
        <v>44214.5262</v>
      </c>
      <c r="P28" s="9"/>
      <c r="Q28" s="19"/>
      <c r="R28" s="11">
        <f t="shared" si="2"/>
        <v>17685.81048</v>
      </c>
    </row>
    <row r="29" spans="1:18" s="2" customFormat="1" ht="22.5" customHeight="1">
      <c r="A29" s="4">
        <v>35</v>
      </c>
      <c r="B29" s="4" t="s">
        <v>218</v>
      </c>
      <c r="C29" s="4" t="s">
        <v>17</v>
      </c>
      <c r="D29" s="4" t="s">
        <v>18</v>
      </c>
      <c r="E29" s="4" t="s">
        <v>71</v>
      </c>
      <c r="F29" s="4" t="s">
        <v>219</v>
      </c>
      <c r="G29" s="4" t="s">
        <v>271</v>
      </c>
      <c r="H29" s="11">
        <v>252578.04</v>
      </c>
      <c r="I29" s="11">
        <v>396580.27</v>
      </c>
      <c r="J29" s="11">
        <f t="shared" si="0"/>
        <v>1262.8902</v>
      </c>
      <c r="K29" s="11">
        <f t="shared" si="1"/>
        <v>1982.9013500000001</v>
      </c>
      <c r="P29" s="6"/>
      <c r="Q29" s="18"/>
      <c r="R29" s="11">
        <f t="shared" si="2"/>
        <v>793.16054000000008</v>
      </c>
    </row>
    <row r="30" spans="1:18" s="2" customFormat="1" ht="22.5" customHeight="1">
      <c r="A30" s="4">
        <v>39</v>
      </c>
      <c r="B30" s="4" t="s">
        <v>169</v>
      </c>
      <c r="C30" s="4" t="s">
        <v>17</v>
      </c>
      <c r="D30" s="4" t="s">
        <v>18</v>
      </c>
      <c r="E30" s="4" t="s">
        <v>71</v>
      </c>
      <c r="F30" s="4" t="s">
        <v>13</v>
      </c>
      <c r="G30" s="4" t="s">
        <v>272</v>
      </c>
      <c r="H30" s="11">
        <v>1008144.04</v>
      </c>
      <c r="I30" s="11">
        <v>2686092.17</v>
      </c>
      <c r="J30" s="11">
        <f t="shared" si="0"/>
        <v>5040.7201999999997</v>
      </c>
      <c r="K30" s="11">
        <f t="shared" si="1"/>
        <v>13430.460849999999</v>
      </c>
      <c r="P30" s="6"/>
      <c r="Q30" s="18"/>
      <c r="R30" s="11">
        <f t="shared" si="2"/>
        <v>5372.1843399999998</v>
      </c>
    </row>
    <row r="31" spans="1:18" s="2" customFormat="1" ht="22.5" customHeight="1">
      <c r="A31" s="4">
        <v>40</v>
      </c>
      <c r="B31" s="4" t="s">
        <v>182</v>
      </c>
      <c r="C31" s="4" t="s">
        <v>17</v>
      </c>
      <c r="D31" s="4" t="s">
        <v>18</v>
      </c>
      <c r="E31" s="4" t="s">
        <v>82</v>
      </c>
      <c r="F31" s="4" t="s">
        <v>84</v>
      </c>
      <c r="G31" s="4" t="s">
        <v>273</v>
      </c>
      <c r="H31" s="11">
        <v>5173926.7300000004</v>
      </c>
      <c r="I31" s="11">
        <v>3246882.19</v>
      </c>
      <c r="J31" s="11">
        <f t="shared" si="0"/>
        <v>25869.633650000003</v>
      </c>
      <c r="K31" s="11">
        <f t="shared" si="1"/>
        <v>16234.41095</v>
      </c>
      <c r="P31" s="6"/>
      <c r="Q31" s="18"/>
      <c r="R31" s="11">
        <f t="shared" si="2"/>
        <v>6493.7643800000005</v>
      </c>
    </row>
    <row r="32" spans="1:18" s="2" customFormat="1" ht="22.5" customHeight="1">
      <c r="A32" s="4">
        <v>42</v>
      </c>
      <c r="B32" s="4" t="s">
        <v>120</v>
      </c>
      <c r="C32" s="4" t="s">
        <v>17</v>
      </c>
      <c r="D32" s="4" t="s">
        <v>18</v>
      </c>
      <c r="E32" s="4" t="s">
        <v>28</v>
      </c>
      <c r="F32" s="4" t="s">
        <v>80</v>
      </c>
      <c r="G32" s="4" t="s">
        <v>1</v>
      </c>
      <c r="H32" s="11">
        <v>293068.15999999997</v>
      </c>
      <c r="I32" s="11">
        <v>1466384.14</v>
      </c>
      <c r="J32" s="11">
        <f t="shared" si="0"/>
        <v>1465.3407999999999</v>
      </c>
      <c r="K32" s="11">
        <f t="shared" si="1"/>
        <v>7331.9206999999997</v>
      </c>
      <c r="P32" s="6"/>
      <c r="Q32" s="18"/>
      <c r="R32" s="11">
        <f t="shared" si="2"/>
        <v>2932.7682799999998</v>
      </c>
    </row>
    <row r="33" spans="1:18" s="2" customFormat="1" ht="22.5" customHeight="1">
      <c r="A33" s="4">
        <v>43</v>
      </c>
      <c r="B33" s="4" t="s">
        <v>226</v>
      </c>
      <c r="C33" s="4" t="s">
        <v>17</v>
      </c>
      <c r="D33" s="4" t="s">
        <v>18</v>
      </c>
      <c r="E33" s="4" t="s">
        <v>87</v>
      </c>
      <c r="F33" s="4" t="s">
        <v>42</v>
      </c>
      <c r="G33" s="4" t="s">
        <v>274</v>
      </c>
      <c r="H33" s="11">
        <v>472715.14</v>
      </c>
      <c r="I33" s="11">
        <v>2114006.9</v>
      </c>
      <c r="J33" s="11">
        <f t="shared" si="0"/>
        <v>2363.5756999999999</v>
      </c>
      <c r="K33" s="11">
        <f t="shared" si="1"/>
        <v>10570.0345</v>
      </c>
      <c r="P33" s="6"/>
      <c r="Q33" s="18"/>
      <c r="R33" s="11">
        <f t="shared" si="2"/>
        <v>4228.0137999999997</v>
      </c>
    </row>
    <row r="34" spans="1:18" s="2" customFormat="1" ht="22.5" customHeight="1">
      <c r="A34" s="4">
        <v>45</v>
      </c>
      <c r="B34" s="4" t="s">
        <v>90</v>
      </c>
      <c r="C34" s="4" t="s">
        <v>17</v>
      </c>
      <c r="D34" s="4" t="s">
        <v>18</v>
      </c>
      <c r="E34" s="4" t="s">
        <v>68</v>
      </c>
      <c r="F34" s="4" t="s">
        <v>40</v>
      </c>
      <c r="G34" s="4" t="s">
        <v>275</v>
      </c>
      <c r="H34" s="11">
        <v>144149.60999999999</v>
      </c>
      <c r="I34" s="11">
        <v>360844.97</v>
      </c>
      <c r="J34" s="11">
        <f t="shared" si="0"/>
        <v>720.74804999999992</v>
      </c>
      <c r="K34" s="11">
        <f t="shared" si="1"/>
        <v>1804.2248499999998</v>
      </c>
      <c r="P34" s="6"/>
      <c r="Q34" s="18"/>
      <c r="R34" s="11">
        <f t="shared" si="2"/>
        <v>721.68993999999986</v>
      </c>
    </row>
    <row r="35" spans="1:18" s="2" customFormat="1" ht="22.5" customHeight="1">
      <c r="A35" s="4">
        <v>47</v>
      </c>
      <c r="B35" s="4" t="s">
        <v>189</v>
      </c>
      <c r="C35" s="4" t="s">
        <v>17</v>
      </c>
      <c r="D35" s="4" t="s">
        <v>18</v>
      </c>
      <c r="E35" s="4" t="s">
        <v>68</v>
      </c>
      <c r="F35" s="4" t="s">
        <v>97</v>
      </c>
      <c r="G35" s="4" t="s">
        <v>276</v>
      </c>
      <c r="H35" s="11">
        <v>2892511.55</v>
      </c>
      <c r="I35" s="11">
        <v>6663114.7699999996</v>
      </c>
      <c r="J35" s="11">
        <f t="shared" si="0"/>
        <v>14462.55775</v>
      </c>
      <c r="K35" s="11">
        <f t="shared" si="1"/>
        <v>33315.573850000001</v>
      </c>
      <c r="P35" s="6"/>
      <c r="Q35" s="18"/>
      <c r="R35" s="11">
        <f t="shared" si="2"/>
        <v>13326.229539999998</v>
      </c>
    </row>
    <row r="36" spans="1:18" s="2" customFormat="1" ht="22.5" customHeight="1">
      <c r="A36" s="4">
        <v>48</v>
      </c>
      <c r="B36" s="4" t="s">
        <v>102</v>
      </c>
      <c r="C36" s="4" t="s">
        <v>17</v>
      </c>
      <c r="D36" s="4" t="s">
        <v>18</v>
      </c>
      <c r="E36" s="4" t="s">
        <v>68</v>
      </c>
      <c r="F36" s="4" t="s">
        <v>97</v>
      </c>
      <c r="G36" s="4" t="s">
        <v>277</v>
      </c>
      <c r="H36" s="11">
        <v>0</v>
      </c>
      <c r="I36" s="11">
        <v>0</v>
      </c>
      <c r="J36" s="11">
        <f t="shared" si="0"/>
        <v>0</v>
      </c>
      <c r="K36" s="11">
        <f t="shared" si="1"/>
        <v>0</v>
      </c>
      <c r="P36" s="6"/>
      <c r="Q36" s="18"/>
      <c r="R36" s="11">
        <f t="shared" si="2"/>
        <v>0</v>
      </c>
    </row>
    <row r="37" spans="1:18" s="1" customFormat="1" ht="22.5" customHeight="1">
      <c r="A37" s="3">
        <v>50</v>
      </c>
      <c r="B37" s="4" t="s">
        <v>207</v>
      </c>
      <c r="C37" s="4" t="s">
        <v>17</v>
      </c>
      <c r="D37" s="4" t="s">
        <v>18</v>
      </c>
      <c r="E37" s="4" t="s">
        <v>54</v>
      </c>
      <c r="F37" s="4" t="s">
        <v>208</v>
      </c>
      <c r="G37" s="4" t="s">
        <v>278</v>
      </c>
      <c r="H37" s="11">
        <v>22611961.420000002</v>
      </c>
      <c r="I37" s="11">
        <v>19284307.77</v>
      </c>
      <c r="J37" s="11">
        <f t="shared" si="0"/>
        <v>113059.80710000001</v>
      </c>
      <c r="K37" s="11">
        <f t="shared" si="1"/>
        <v>96421.538849999997</v>
      </c>
      <c r="P37" s="9"/>
      <c r="Q37" s="19"/>
      <c r="R37" s="11">
        <f t="shared" si="2"/>
        <v>38568.615539999999</v>
      </c>
    </row>
    <row r="38" spans="1:18" s="2" customFormat="1" ht="22.5" customHeight="1">
      <c r="A38" s="4">
        <v>51</v>
      </c>
      <c r="B38" s="4" t="s">
        <v>183</v>
      </c>
      <c r="C38" s="4" t="s">
        <v>17</v>
      </c>
      <c r="D38" s="4" t="s">
        <v>18</v>
      </c>
      <c r="E38" s="4" t="s">
        <v>68</v>
      </c>
      <c r="F38" s="4" t="s">
        <v>27</v>
      </c>
      <c r="G38" s="4" t="s">
        <v>77</v>
      </c>
      <c r="H38" s="11">
        <v>1427245.79</v>
      </c>
      <c r="I38" s="11">
        <v>4521246.75</v>
      </c>
      <c r="J38" s="11">
        <f t="shared" si="0"/>
        <v>7136.2289500000006</v>
      </c>
      <c r="K38" s="11">
        <f t="shared" si="1"/>
        <v>22606.233749999999</v>
      </c>
      <c r="P38" s="6"/>
      <c r="Q38" s="18"/>
      <c r="R38" s="11">
        <f t="shared" si="2"/>
        <v>9042.4935000000005</v>
      </c>
    </row>
    <row r="39" spans="1:18" s="2" customFormat="1" ht="22.5" customHeight="1">
      <c r="A39" s="4">
        <v>52</v>
      </c>
      <c r="B39" s="4" t="s">
        <v>147</v>
      </c>
      <c r="C39" s="4" t="s">
        <v>17</v>
      </c>
      <c r="D39" s="4" t="s">
        <v>18</v>
      </c>
      <c r="E39" s="4" t="s">
        <v>148</v>
      </c>
      <c r="F39" s="4" t="s">
        <v>149</v>
      </c>
      <c r="G39" s="4" t="s">
        <v>77</v>
      </c>
      <c r="H39" s="11">
        <v>2002234.68</v>
      </c>
      <c r="I39" s="11">
        <v>1972875.22</v>
      </c>
      <c r="J39" s="11">
        <f t="shared" si="0"/>
        <v>10011.1734</v>
      </c>
      <c r="K39" s="11">
        <f t="shared" si="1"/>
        <v>9864.3760999999995</v>
      </c>
      <c r="P39" s="6"/>
      <c r="Q39" s="18"/>
      <c r="R39" s="11">
        <f t="shared" si="2"/>
        <v>3945.7504399999998</v>
      </c>
    </row>
    <row r="40" spans="1:18" s="2" customFormat="1" ht="22.5" customHeight="1">
      <c r="A40" s="4">
        <v>54</v>
      </c>
      <c r="B40" s="4" t="s">
        <v>91</v>
      </c>
      <c r="C40" s="4" t="s">
        <v>17</v>
      </c>
      <c r="D40" s="4" t="s">
        <v>18</v>
      </c>
      <c r="E40" s="4" t="s">
        <v>0</v>
      </c>
      <c r="F40" s="4" t="s">
        <v>67</v>
      </c>
      <c r="G40" s="4" t="s">
        <v>279</v>
      </c>
      <c r="H40" s="11">
        <v>62939.519999999997</v>
      </c>
      <c r="I40" s="11">
        <v>476587.7</v>
      </c>
      <c r="J40" s="11">
        <f t="shared" si="0"/>
        <v>314.69759999999997</v>
      </c>
      <c r="K40" s="11">
        <f t="shared" si="1"/>
        <v>2382.9385000000002</v>
      </c>
      <c r="P40" s="6"/>
      <c r="Q40" s="18"/>
      <c r="R40" s="11">
        <f t="shared" si="2"/>
        <v>953.17540000000008</v>
      </c>
    </row>
    <row r="41" spans="1:18" s="2" customFormat="1" ht="22.5" customHeight="1">
      <c r="A41" s="4">
        <v>55</v>
      </c>
      <c r="B41" s="4" t="s">
        <v>227</v>
      </c>
      <c r="C41" s="4" t="s">
        <v>17</v>
      </c>
      <c r="D41" s="4" t="s">
        <v>18</v>
      </c>
      <c r="E41" s="4" t="s">
        <v>11</v>
      </c>
      <c r="F41" s="4" t="s">
        <v>228</v>
      </c>
      <c r="G41" s="4" t="s">
        <v>280</v>
      </c>
      <c r="H41" s="11">
        <v>686276.47</v>
      </c>
      <c r="I41" s="11">
        <v>2355609.08</v>
      </c>
      <c r="J41" s="11">
        <f t="shared" si="0"/>
        <v>3431.3823499999999</v>
      </c>
      <c r="K41" s="11">
        <f t="shared" si="1"/>
        <v>11778.045400000001</v>
      </c>
      <c r="P41" s="6"/>
      <c r="Q41" s="18"/>
      <c r="R41" s="11">
        <f t="shared" si="2"/>
        <v>4711.2181600000004</v>
      </c>
    </row>
    <row r="42" spans="1:18" s="2" customFormat="1" ht="22.5" customHeight="1">
      <c r="A42" s="4">
        <v>56</v>
      </c>
      <c r="B42" s="4" t="s">
        <v>229</v>
      </c>
      <c r="C42" s="4" t="s">
        <v>17</v>
      </c>
      <c r="D42" s="4" t="s">
        <v>18</v>
      </c>
      <c r="E42" s="4" t="s">
        <v>214</v>
      </c>
      <c r="F42" s="4" t="s">
        <v>89</v>
      </c>
      <c r="G42" s="4" t="s">
        <v>77</v>
      </c>
      <c r="H42" s="11">
        <v>2352845.81</v>
      </c>
      <c r="I42" s="11">
        <v>1430287.24</v>
      </c>
      <c r="J42" s="11">
        <f t="shared" si="0"/>
        <v>11764.22905</v>
      </c>
      <c r="K42" s="11">
        <f t="shared" si="1"/>
        <v>7151.4362000000001</v>
      </c>
      <c r="P42" s="6"/>
      <c r="Q42" s="18"/>
      <c r="R42" s="11">
        <f t="shared" si="2"/>
        <v>2860.5744800000002</v>
      </c>
    </row>
    <row r="43" spans="1:18" s="2" customFormat="1" ht="22.5" customHeight="1">
      <c r="A43" s="4">
        <v>57</v>
      </c>
      <c r="B43" s="4" t="s">
        <v>141</v>
      </c>
      <c r="C43" s="4" t="s">
        <v>17</v>
      </c>
      <c r="D43" s="4" t="s">
        <v>18</v>
      </c>
      <c r="E43" s="4" t="s">
        <v>0</v>
      </c>
      <c r="F43" s="4" t="s">
        <v>142</v>
      </c>
      <c r="G43" s="4" t="s">
        <v>77</v>
      </c>
      <c r="H43" s="11">
        <v>488498.79</v>
      </c>
      <c r="I43" s="11">
        <v>1698097.11</v>
      </c>
      <c r="J43" s="11">
        <f t="shared" si="0"/>
        <v>2442.49395</v>
      </c>
      <c r="K43" s="11">
        <f t="shared" si="1"/>
        <v>8490.4855500000012</v>
      </c>
      <c r="P43" s="6"/>
      <c r="Q43" s="18"/>
      <c r="R43" s="11">
        <f t="shared" si="2"/>
        <v>3396.1942200000003</v>
      </c>
    </row>
    <row r="44" spans="1:18" s="2" customFormat="1" ht="22.5" customHeight="1">
      <c r="A44" s="4">
        <v>58</v>
      </c>
      <c r="B44" s="4" t="s">
        <v>220</v>
      </c>
      <c r="C44" s="4" t="s">
        <v>17</v>
      </c>
      <c r="D44" s="4" t="s">
        <v>18</v>
      </c>
      <c r="E44" s="4" t="s">
        <v>214</v>
      </c>
      <c r="F44" s="4" t="s">
        <v>107</v>
      </c>
      <c r="G44" s="4" t="s">
        <v>281</v>
      </c>
      <c r="H44" s="11">
        <v>572650.39</v>
      </c>
      <c r="I44" s="11">
        <v>572182.65</v>
      </c>
      <c r="J44" s="11">
        <f t="shared" si="0"/>
        <v>2863.2519499999999</v>
      </c>
      <c r="K44" s="11">
        <f t="shared" si="1"/>
        <v>2860.9132500000001</v>
      </c>
      <c r="P44" s="6"/>
      <c r="Q44" s="18"/>
      <c r="R44" s="11">
        <f t="shared" si="2"/>
        <v>1144.3653000000002</v>
      </c>
    </row>
    <row r="45" spans="1:18" s="2" customFormat="1" ht="22.5" customHeight="1">
      <c r="A45" s="4">
        <v>59</v>
      </c>
      <c r="B45" s="4" t="s">
        <v>190</v>
      </c>
      <c r="C45" s="4" t="s">
        <v>17</v>
      </c>
      <c r="D45" s="4" t="s">
        <v>18</v>
      </c>
      <c r="E45" s="4" t="s">
        <v>78</v>
      </c>
      <c r="F45" s="5" t="s">
        <v>47</v>
      </c>
      <c r="G45" s="5" t="s">
        <v>258</v>
      </c>
      <c r="H45" s="11">
        <v>8684855.0299999993</v>
      </c>
      <c r="I45" s="11">
        <v>7451992.9900000002</v>
      </c>
      <c r="J45" s="11">
        <f t="shared" si="0"/>
        <v>43424.275149999994</v>
      </c>
      <c r="K45" s="11">
        <f t="shared" si="1"/>
        <v>37259.964950000001</v>
      </c>
      <c r="P45" s="6"/>
      <c r="Q45" s="18"/>
      <c r="R45" s="11">
        <f t="shared" si="2"/>
        <v>14903.985980000003</v>
      </c>
    </row>
    <row r="46" spans="1:18" s="2" customFormat="1" ht="22.5" customHeight="1">
      <c r="A46" s="4">
        <v>60</v>
      </c>
      <c r="B46" s="4" t="s">
        <v>230</v>
      </c>
      <c r="C46" s="4" t="s">
        <v>17</v>
      </c>
      <c r="D46" s="4" t="s">
        <v>18</v>
      </c>
      <c r="E46" s="4" t="s">
        <v>68</v>
      </c>
      <c r="F46" s="4" t="s">
        <v>37</v>
      </c>
      <c r="G46" s="4" t="s">
        <v>1</v>
      </c>
      <c r="H46" s="11">
        <v>835257.85</v>
      </c>
      <c r="I46" s="11">
        <v>2403346.46</v>
      </c>
      <c r="J46" s="11">
        <f t="shared" si="0"/>
        <v>4176.2892499999998</v>
      </c>
      <c r="K46" s="11">
        <f t="shared" si="1"/>
        <v>12016.7323</v>
      </c>
      <c r="P46" s="6"/>
      <c r="Q46" s="18"/>
      <c r="R46" s="11">
        <f t="shared" si="2"/>
        <v>4806.6929200000004</v>
      </c>
    </row>
    <row r="47" spans="1:18" s="1" customFormat="1" ht="22.5" customHeight="1">
      <c r="A47" s="3">
        <v>61</v>
      </c>
      <c r="B47" s="4" t="s">
        <v>212</v>
      </c>
      <c r="C47" s="4" t="s">
        <v>17</v>
      </c>
      <c r="D47" s="4" t="s">
        <v>18</v>
      </c>
      <c r="E47" s="4" t="s">
        <v>68</v>
      </c>
      <c r="F47" s="4" t="s">
        <v>213</v>
      </c>
      <c r="G47" s="4" t="s">
        <v>282</v>
      </c>
      <c r="H47" s="11">
        <v>29792405.870000001</v>
      </c>
      <c r="I47" s="11">
        <v>16190511.369999999</v>
      </c>
      <c r="J47" s="11">
        <f t="shared" si="0"/>
        <v>148962.02935</v>
      </c>
      <c r="K47" s="11">
        <f t="shared" si="1"/>
        <v>80952.556849999994</v>
      </c>
      <c r="P47" s="9"/>
      <c r="Q47" s="19"/>
      <c r="R47" s="11">
        <f t="shared" si="2"/>
        <v>32381.02274</v>
      </c>
    </row>
    <row r="48" spans="1:18" s="2" customFormat="1" ht="22.5" customHeight="1">
      <c r="A48" s="4">
        <v>62</v>
      </c>
      <c r="B48" s="4" t="s">
        <v>239</v>
      </c>
      <c r="C48" s="4" t="s">
        <v>17</v>
      </c>
      <c r="D48" s="4" t="s">
        <v>18</v>
      </c>
      <c r="E48" s="4" t="s">
        <v>68</v>
      </c>
      <c r="F48" s="4" t="s">
        <v>41</v>
      </c>
      <c r="G48" s="4" t="s">
        <v>77</v>
      </c>
      <c r="H48" s="11">
        <v>3834958.47</v>
      </c>
      <c r="I48" s="11">
        <v>2899019.15</v>
      </c>
      <c r="J48" s="11">
        <f t="shared" si="0"/>
        <v>19174.79235</v>
      </c>
      <c r="K48" s="11">
        <f t="shared" si="1"/>
        <v>14495.09575</v>
      </c>
      <c r="P48" s="6"/>
      <c r="Q48" s="18"/>
      <c r="R48" s="11">
        <f t="shared" si="2"/>
        <v>5798.0382999999993</v>
      </c>
    </row>
    <row r="49" spans="1:18" s="2" customFormat="1" ht="22.5" customHeight="1">
      <c r="A49" s="4">
        <v>63</v>
      </c>
      <c r="B49" s="4" t="s">
        <v>103</v>
      </c>
      <c r="C49" s="4" t="s">
        <v>17</v>
      </c>
      <c r="D49" s="4" t="s">
        <v>18</v>
      </c>
      <c r="E49" s="4" t="s">
        <v>68</v>
      </c>
      <c r="F49" s="4" t="s">
        <v>15</v>
      </c>
      <c r="G49" s="4" t="s">
        <v>263</v>
      </c>
      <c r="H49" s="11">
        <v>847347.64</v>
      </c>
      <c r="I49" s="11">
        <v>839986.79</v>
      </c>
      <c r="J49" s="11">
        <f t="shared" si="0"/>
        <v>4236.7381999999998</v>
      </c>
      <c r="K49" s="11">
        <f t="shared" si="1"/>
        <v>4199.9339500000006</v>
      </c>
      <c r="P49" s="6"/>
      <c r="Q49" s="18"/>
      <c r="R49" s="11">
        <f t="shared" si="2"/>
        <v>1679.9735800000001</v>
      </c>
    </row>
    <row r="50" spans="1:18" s="2" customFormat="1" ht="22.5" customHeight="1">
      <c r="A50" s="4">
        <v>64</v>
      </c>
      <c r="B50" s="4" t="s">
        <v>115</v>
      </c>
      <c r="C50" s="4" t="s">
        <v>17</v>
      </c>
      <c r="D50" s="4" t="s">
        <v>18</v>
      </c>
      <c r="E50" s="4" t="s">
        <v>68</v>
      </c>
      <c r="F50" s="4" t="s">
        <v>116</v>
      </c>
      <c r="G50" s="4" t="s">
        <v>61</v>
      </c>
      <c r="H50" s="11">
        <v>456491</v>
      </c>
      <c r="I50" s="11">
        <v>1234873.75</v>
      </c>
      <c r="J50" s="11">
        <f t="shared" si="0"/>
        <v>2282.4549999999999</v>
      </c>
      <c r="K50" s="11">
        <f t="shared" si="1"/>
        <v>6174.3687499999996</v>
      </c>
      <c r="P50" s="6"/>
      <c r="Q50" s="18"/>
      <c r="R50" s="11">
        <f t="shared" si="2"/>
        <v>2469.7474999999999</v>
      </c>
    </row>
    <row r="51" spans="1:18" s="2" customFormat="1" ht="22.5" customHeight="1">
      <c r="A51" s="4">
        <v>65</v>
      </c>
      <c r="B51" s="4" t="s">
        <v>50</v>
      </c>
      <c r="C51" s="4" t="s">
        <v>17</v>
      </c>
      <c r="D51" s="4" t="s">
        <v>18</v>
      </c>
      <c r="E51" s="4" t="s">
        <v>68</v>
      </c>
      <c r="F51" s="4" t="s">
        <v>51</v>
      </c>
      <c r="G51" s="4" t="s">
        <v>77</v>
      </c>
      <c r="H51" s="11">
        <v>6581078.6900000004</v>
      </c>
      <c r="I51" s="11">
        <v>12128538.779999999</v>
      </c>
      <c r="J51" s="11">
        <f t="shared" si="0"/>
        <v>32905.393450000003</v>
      </c>
      <c r="K51" s="11">
        <f t="shared" si="1"/>
        <v>60642.693899999998</v>
      </c>
      <c r="P51" s="6"/>
      <c r="Q51" s="18"/>
      <c r="R51" s="11">
        <f t="shared" si="2"/>
        <v>24257.077560000002</v>
      </c>
    </row>
    <row r="52" spans="1:18" s="1" customFormat="1" ht="22.5" customHeight="1">
      <c r="A52" s="3">
        <v>66</v>
      </c>
      <c r="B52" s="4" t="s">
        <v>203</v>
      </c>
      <c r="C52" s="4" t="s">
        <v>17</v>
      </c>
      <c r="D52" s="4" t="s">
        <v>18</v>
      </c>
      <c r="E52" s="4" t="s">
        <v>68</v>
      </c>
      <c r="F52" s="4" t="s">
        <v>204</v>
      </c>
      <c r="G52" s="4" t="s">
        <v>77</v>
      </c>
      <c r="H52" s="11">
        <v>15620373.779999999</v>
      </c>
      <c r="I52" s="11">
        <v>0</v>
      </c>
      <c r="J52" s="11">
        <f t="shared" si="0"/>
        <v>78101.868900000001</v>
      </c>
      <c r="K52" s="11">
        <f t="shared" ref="K52:K102" si="3">I52*0.5/100</f>
        <v>0</v>
      </c>
      <c r="P52" s="9"/>
      <c r="Q52" s="19"/>
      <c r="R52" s="11">
        <f t="shared" si="2"/>
        <v>0</v>
      </c>
    </row>
    <row r="53" spans="1:18" s="2" customFormat="1" ht="22.5" customHeight="1">
      <c r="A53" s="4">
        <v>69</v>
      </c>
      <c r="B53" s="4" t="s">
        <v>240</v>
      </c>
      <c r="C53" s="4" t="s">
        <v>17</v>
      </c>
      <c r="D53" s="4" t="s">
        <v>18</v>
      </c>
      <c r="E53" s="4" t="s">
        <v>68</v>
      </c>
      <c r="F53" s="4" t="s">
        <v>46</v>
      </c>
      <c r="G53" s="4" t="s">
        <v>77</v>
      </c>
      <c r="H53" s="11">
        <v>3768936.72</v>
      </c>
      <c r="I53" s="11">
        <v>3071481.68</v>
      </c>
      <c r="J53" s="11">
        <f t="shared" si="0"/>
        <v>18844.6836</v>
      </c>
      <c r="K53" s="11">
        <f t="shared" si="3"/>
        <v>15357.4084</v>
      </c>
      <c r="P53" s="6"/>
      <c r="Q53" s="18"/>
      <c r="R53" s="11">
        <f t="shared" ref="R53:R104" si="4">I53*0.2/100</f>
        <v>6142.9633599999997</v>
      </c>
    </row>
    <row r="54" spans="1:18" s="2" customFormat="1" ht="22.5" customHeight="1">
      <c r="A54" s="4">
        <v>72</v>
      </c>
      <c r="B54" s="4" t="s">
        <v>191</v>
      </c>
      <c r="C54" s="4" t="s">
        <v>17</v>
      </c>
      <c r="D54" s="4" t="s">
        <v>18</v>
      </c>
      <c r="E54" s="4" t="s">
        <v>68</v>
      </c>
      <c r="F54" s="4" t="s">
        <v>58</v>
      </c>
      <c r="G54" s="4" t="s">
        <v>77</v>
      </c>
      <c r="H54" s="11">
        <v>8082162.9000000004</v>
      </c>
      <c r="I54" s="11">
        <v>6661817.9299999997</v>
      </c>
      <c r="J54" s="11">
        <f t="shared" si="0"/>
        <v>40410.8145</v>
      </c>
      <c r="K54" s="11">
        <f t="shared" si="3"/>
        <v>33309.089650000002</v>
      </c>
      <c r="P54" s="6"/>
      <c r="Q54" s="18"/>
      <c r="R54" s="11">
        <f t="shared" si="4"/>
        <v>13323.635860000002</v>
      </c>
    </row>
    <row r="55" spans="1:18" s="2" customFormat="1" ht="22.5" customHeight="1">
      <c r="A55" s="4">
        <v>73</v>
      </c>
      <c r="B55" s="4" t="s">
        <v>170</v>
      </c>
      <c r="C55" s="4" t="s">
        <v>17</v>
      </c>
      <c r="D55" s="4" t="s">
        <v>18</v>
      </c>
      <c r="E55" s="4" t="s">
        <v>68</v>
      </c>
      <c r="F55" s="4" t="s">
        <v>24</v>
      </c>
      <c r="G55" s="4" t="s">
        <v>77</v>
      </c>
      <c r="H55" s="11">
        <v>3357766.75</v>
      </c>
      <c r="I55" s="11">
        <v>3052307.52</v>
      </c>
      <c r="J55" s="11">
        <f t="shared" si="0"/>
        <v>16788.833750000002</v>
      </c>
      <c r="K55" s="11">
        <f t="shared" si="3"/>
        <v>15261.5376</v>
      </c>
      <c r="P55" s="6"/>
      <c r="Q55" s="18"/>
      <c r="R55" s="11">
        <f t="shared" si="4"/>
        <v>6104.6150400000006</v>
      </c>
    </row>
    <row r="56" spans="1:18" s="2" customFormat="1" ht="22.5" customHeight="1">
      <c r="A56" s="4">
        <v>74</v>
      </c>
      <c r="B56" s="4" t="s">
        <v>158</v>
      </c>
      <c r="C56" s="4" t="s">
        <v>17</v>
      </c>
      <c r="D56" s="4" t="s">
        <v>18</v>
      </c>
      <c r="E56" s="4" t="s">
        <v>68</v>
      </c>
      <c r="F56" s="4" t="s">
        <v>159</v>
      </c>
      <c r="G56" s="4" t="s">
        <v>283</v>
      </c>
      <c r="H56" s="11">
        <v>2725079.74</v>
      </c>
      <c r="I56" s="11">
        <v>2432441.34</v>
      </c>
      <c r="J56" s="11">
        <f t="shared" si="0"/>
        <v>13625.398700000002</v>
      </c>
      <c r="K56" s="11">
        <f t="shared" si="3"/>
        <v>12162.206699999999</v>
      </c>
      <c r="P56" s="6"/>
      <c r="Q56" s="18"/>
      <c r="R56" s="11">
        <f t="shared" si="4"/>
        <v>4864.8826799999997</v>
      </c>
    </row>
    <row r="57" spans="1:18" s="1" customFormat="1" ht="22.5" customHeight="1">
      <c r="A57" s="3">
        <v>75</v>
      </c>
      <c r="B57" s="4" t="s">
        <v>21</v>
      </c>
      <c r="C57" s="4" t="s">
        <v>17</v>
      </c>
      <c r="D57" s="4" t="s">
        <v>18</v>
      </c>
      <c r="E57" s="4" t="s">
        <v>68</v>
      </c>
      <c r="F57" s="4" t="s">
        <v>22</v>
      </c>
      <c r="G57" s="4" t="s">
        <v>77</v>
      </c>
      <c r="H57" s="11">
        <v>11830541.460000001</v>
      </c>
      <c r="I57" s="11">
        <v>8543122.6600000001</v>
      </c>
      <c r="J57" s="11">
        <f t="shared" si="0"/>
        <v>59152.707300000002</v>
      </c>
      <c r="K57" s="11">
        <f t="shared" si="3"/>
        <v>42715.613299999997</v>
      </c>
      <c r="P57" s="9"/>
      <c r="Q57" s="19"/>
      <c r="R57" s="11">
        <f t="shared" si="4"/>
        <v>17086.245320000002</v>
      </c>
    </row>
    <row r="58" spans="1:18" s="2" customFormat="1" ht="22.5" customHeight="1">
      <c r="A58" s="4">
        <v>78</v>
      </c>
      <c r="B58" s="4" t="s">
        <v>108</v>
      </c>
      <c r="C58" s="4" t="s">
        <v>17</v>
      </c>
      <c r="D58" s="4" t="s">
        <v>18</v>
      </c>
      <c r="E58" s="4" t="s">
        <v>68</v>
      </c>
      <c r="F58" s="4" t="s">
        <v>109</v>
      </c>
      <c r="G58" s="4" t="s">
        <v>263</v>
      </c>
      <c r="H58" s="11">
        <v>969750.2</v>
      </c>
      <c r="I58" s="11">
        <v>985919.89</v>
      </c>
      <c r="J58" s="11">
        <f t="shared" si="0"/>
        <v>4848.7510000000002</v>
      </c>
      <c r="K58" s="11">
        <f t="shared" si="3"/>
        <v>4929.5994499999997</v>
      </c>
      <c r="P58" s="6"/>
      <c r="Q58" s="18"/>
      <c r="R58" s="11">
        <f t="shared" si="4"/>
        <v>1971.83978</v>
      </c>
    </row>
    <row r="59" spans="1:18" s="2" customFormat="1" ht="22.5" customHeight="1">
      <c r="A59" s="4">
        <v>79</v>
      </c>
      <c r="B59" s="4" t="s">
        <v>150</v>
      </c>
      <c r="C59" s="4" t="s">
        <v>17</v>
      </c>
      <c r="D59" s="4" t="s">
        <v>18</v>
      </c>
      <c r="E59" s="4" t="s">
        <v>68</v>
      </c>
      <c r="F59" s="4" t="s">
        <v>89</v>
      </c>
      <c r="G59" s="4" t="s">
        <v>284</v>
      </c>
      <c r="H59" s="11">
        <v>1920972.44</v>
      </c>
      <c r="I59" s="11">
        <v>1892498.82</v>
      </c>
      <c r="J59" s="11">
        <f t="shared" si="0"/>
        <v>9604.8621999999996</v>
      </c>
      <c r="K59" s="11">
        <f t="shared" si="3"/>
        <v>9462.4940999999999</v>
      </c>
      <c r="P59" s="6"/>
      <c r="Q59" s="18"/>
      <c r="R59" s="11">
        <f t="shared" si="4"/>
        <v>3784.99764</v>
      </c>
    </row>
    <row r="60" spans="1:18" s="2" customFormat="1" ht="22.5" customHeight="1">
      <c r="A60" s="4">
        <v>80</v>
      </c>
      <c r="B60" s="4" t="s">
        <v>241</v>
      </c>
      <c r="C60" s="4" t="s">
        <v>17</v>
      </c>
      <c r="D60" s="4" t="s">
        <v>18</v>
      </c>
      <c r="E60" s="4"/>
      <c r="F60" s="4" t="s">
        <v>104</v>
      </c>
      <c r="G60" s="4" t="s">
        <v>61</v>
      </c>
      <c r="H60" s="11">
        <v>1055111</v>
      </c>
      <c r="I60" s="11">
        <v>2881030.12</v>
      </c>
      <c r="J60" s="11">
        <f t="shared" si="0"/>
        <v>5275.5550000000003</v>
      </c>
      <c r="K60" s="11">
        <f t="shared" si="3"/>
        <v>14405.150600000001</v>
      </c>
      <c r="P60" s="6"/>
      <c r="Q60" s="18"/>
      <c r="R60" s="11">
        <f t="shared" si="4"/>
        <v>5762.0602400000007</v>
      </c>
    </row>
    <row r="61" spans="1:18" s="2" customFormat="1" ht="22.5" customHeight="1">
      <c r="A61" s="4">
        <v>81</v>
      </c>
      <c r="B61" s="4" t="s">
        <v>192</v>
      </c>
      <c r="C61" s="4" t="s">
        <v>17</v>
      </c>
      <c r="D61" s="4" t="s">
        <v>18</v>
      </c>
      <c r="E61" s="4"/>
      <c r="F61" s="4" t="s">
        <v>193</v>
      </c>
      <c r="G61" s="4" t="s">
        <v>77</v>
      </c>
      <c r="H61" s="11">
        <v>9059572.5800000001</v>
      </c>
      <c r="I61" s="11">
        <v>5716235.9100000001</v>
      </c>
      <c r="J61" s="11">
        <f t="shared" si="0"/>
        <v>45297.8629</v>
      </c>
      <c r="K61" s="11">
        <f t="shared" si="3"/>
        <v>28581.179550000001</v>
      </c>
      <c r="P61" s="6"/>
      <c r="Q61" s="18"/>
      <c r="R61" s="11">
        <f t="shared" si="4"/>
        <v>11432.471820000001</v>
      </c>
    </row>
    <row r="62" spans="1:18" s="2" customFormat="1" ht="22.5" customHeight="1">
      <c r="A62" s="4">
        <v>82</v>
      </c>
      <c r="B62" s="4" t="s">
        <v>171</v>
      </c>
      <c r="C62" s="4" t="s">
        <v>17</v>
      </c>
      <c r="D62" s="4" t="s">
        <v>18</v>
      </c>
      <c r="E62" s="4"/>
      <c r="F62" s="4" t="s">
        <v>172</v>
      </c>
      <c r="G62" s="4" t="s">
        <v>77</v>
      </c>
      <c r="H62" s="11">
        <v>3174002.83</v>
      </c>
      <c r="I62" s="11">
        <v>2152574.98</v>
      </c>
      <c r="J62" s="11">
        <f t="shared" si="0"/>
        <v>15870.014150000001</v>
      </c>
      <c r="K62" s="11">
        <f t="shared" si="3"/>
        <v>10762.874900000001</v>
      </c>
      <c r="P62" s="6"/>
      <c r="Q62" s="18"/>
      <c r="R62" s="11">
        <f t="shared" si="4"/>
        <v>4305.1499600000006</v>
      </c>
    </row>
    <row r="63" spans="1:18" s="2" customFormat="1" ht="22.5" customHeight="1">
      <c r="A63" s="4">
        <v>83</v>
      </c>
      <c r="B63" s="4" t="s">
        <v>132</v>
      </c>
      <c r="C63" s="4" t="s">
        <v>17</v>
      </c>
      <c r="D63" s="4" t="s">
        <v>18</v>
      </c>
      <c r="E63" s="4"/>
      <c r="F63" s="4" t="s">
        <v>133</v>
      </c>
      <c r="G63" s="4" t="s">
        <v>285</v>
      </c>
      <c r="H63" s="11">
        <v>1488369.24</v>
      </c>
      <c r="I63" s="11">
        <v>1311726.56</v>
      </c>
      <c r="J63" s="11">
        <f t="shared" si="0"/>
        <v>7441.8462</v>
      </c>
      <c r="K63" s="11">
        <f t="shared" si="3"/>
        <v>6558.6328000000003</v>
      </c>
      <c r="P63" s="6"/>
      <c r="Q63" s="18"/>
      <c r="R63" s="11">
        <f t="shared" si="4"/>
        <v>2623.4531200000001</v>
      </c>
    </row>
    <row r="64" spans="1:18" s="2" customFormat="1" ht="22.5" customHeight="1">
      <c r="A64" s="4">
        <v>84</v>
      </c>
      <c r="B64" s="4" t="s">
        <v>160</v>
      </c>
      <c r="C64" s="4" t="s">
        <v>17</v>
      </c>
      <c r="D64" s="4" t="s">
        <v>18</v>
      </c>
      <c r="E64" s="4" t="s">
        <v>68</v>
      </c>
      <c r="F64" s="4" t="s">
        <v>161</v>
      </c>
      <c r="G64" s="4" t="s">
        <v>77</v>
      </c>
      <c r="H64" s="11">
        <v>999707.49</v>
      </c>
      <c r="I64" s="11">
        <v>2308707.13</v>
      </c>
      <c r="J64" s="11">
        <f t="shared" si="0"/>
        <v>4998.5374499999998</v>
      </c>
      <c r="K64" s="11">
        <f t="shared" si="3"/>
        <v>11543.53565</v>
      </c>
      <c r="P64" s="6"/>
      <c r="Q64" s="18"/>
      <c r="R64" s="11">
        <f t="shared" si="4"/>
        <v>4617.4142599999996</v>
      </c>
    </row>
    <row r="65" spans="1:18" s="2" customFormat="1" ht="22.5" customHeight="1">
      <c r="A65" s="4">
        <v>85</v>
      </c>
      <c r="B65" s="4" t="s">
        <v>52</v>
      </c>
      <c r="C65" s="4" t="s">
        <v>17</v>
      </c>
      <c r="D65" s="4" t="s">
        <v>18</v>
      </c>
      <c r="E65" s="4" t="s">
        <v>68</v>
      </c>
      <c r="F65" s="4">
        <v>261</v>
      </c>
      <c r="G65" s="4" t="s">
        <v>286</v>
      </c>
      <c r="H65" s="11">
        <v>4465846.62</v>
      </c>
      <c r="I65" s="11">
        <v>7878648.5899999999</v>
      </c>
      <c r="J65" s="11">
        <f t="shared" si="0"/>
        <v>22329.233100000001</v>
      </c>
      <c r="K65" s="11">
        <f t="shared" si="3"/>
        <v>39393.24295</v>
      </c>
      <c r="P65" s="6"/>
      <c r="Q65" s="18"/>
      <c r="R65" s="11">
        <f t="shared" si="4"/>
        <v>15757.297180000001</v>
      </c>
    </row>
    <row r="66" spans="1:18" s="2" customFormat="1" ht="22.5" customHeight="1">
      <c r="A66" s="4">
        <v>86</v>
      </c>
      <c r="B66" s="4" t="s">
        <v>173</v>
      </c>
      <c r="C66" s="4" t="s">
        <v>17</v>
      </c>
      <c r="D66" s="4" t="s">
        <v>18</v>
      </c>
      <c r="E66" s="4" t="s">
        <v>68</v>
      </c>
      <c r="F66" s="4" t="s">
        <v>33</v>
      </c>
      <c r="G66" s="4" t="s">
        <v>312</v>
      </c>
      <c r="H66" s="11">
        <v>1113542.8</v>
      </c>
      <c r="I66" s="11">
        <v>2607491.5099999998</v>
      </c>
      <c r="J66" s="11">
        <f t="shared" si="0"/>
        <v>5567.7139999999999</v>
      </c>
      <c r="K66" s="11">
        <f t="shared" si="3"/>
        <v>13037.457549999999</v>
      </c>
      <c r="P66" s="6"/>
      <c r="Q66" s="18"/>
      <c r="R66" s="11">
        <f t="shared" si="4"/>
        <v>5214.9830199999997</v>
      </c>
    </row>
    <row r="67" spans="1:18" s="2" customFormat="1" ht="22.5" customHeight="1">
      <c r="A67" s="4">
        <v>87</v>
      </c>
      <c r="B67" s="4" t="s">
        <v>245</v>
      </c>
      <c r="C67" s="4" t="s">
        <v>17</v>
      </c>
      <c r="D67" s="4" t="s">
        <v>18</v>
      </c>
      <c r="E67" s="4"/>
      <c r="F67" s="4"/>
      <c r="G67" s="4" t="s">
        <v>313</v>
      </c>
      <c r="H67" s="11">
        <v>2638644.02</v>
      </c>
      <c r="I67" s="11">
        <v>5663804.1900000004</v>
      </c>
      <c r="J67" s="11">
        <f t="shared" si="0"/>
        <v>13193.2201</v>
      </c>
      <c r="K67" s="11">
        <f t="shared" si="3"/>
        <v>28319.020950000002</v>
      </c>
      <c r="P67" s="6"/>
      <c r="Q67" s="18"/>
      <c r="R67" s="11">
        <f t="shared" si="4"/>
        <v>11327.608380000001</v>
      </c>
    </row>
    <row r="68" spans="1:18" s="2" customFormat="1" ht="22.5" customHeight="1">
      <c r="A68" s="4">
        <v>88</v>
      </c>
      <c r="B68" s="4" t="s">
        <v>53</v>
      </c>
      <c r="C68" s="4" t="s">
        <v>17</v>
      </c>
      <c r="D68" s="4" t="s">
        <v>18</v>
      </c>
      <c r="E68" s="4" t="s">
        <v>54</v>
      </c>
      <c r="F68" s="4" t="s">
        <v>55</v>
      </c>
      <c r="G68" s="4" t="s">
        <v>278</v>
      </c>
      <c r="H68" s="11">
        <v>3858319.11</v>
      </c>
      <c r="I68" s="11">
        <v>9946129.8499999996</v>
      </c>
      <c r="J68" s="11">
        <f t="shared" ref="J68:J118" si="5">H68*0.5/100</f>
        <v>19291.595549999998</v>
      </c>
      <c r="K68" s="11">
        <f t="shared" si="3"/>
        <v>49730.649249999995</v>
      </c>
      <c r="P68" s="6"/>
      <c r="Q68" s="18"/>
      <c r="R68" s="11">
        <f t="shared" si="4"/>
        <v>19892.259699999999</v>
      </c>
    </row>
    <row r="69" spans="1:18" s="2" customFormat="1" ht="22.5" customHeight="1">
      <c r="A69" s="4">
        <v>89</v>
      </c>
      <c r="B69" s="4" t="s">
        <v>221</v>
      </c>
      <c r="C69" s="4" t="s">
        <v>17</v>
      </c>
      <c r="D69" s="4" t="s">
        <v>18</v>
      </c>
      <c r="E69" s="4" t="s">
        <v>214</v>
      </c>
      <c r="F69" s="4" t="s">
        <v>74</v>
      </c>
      <c r="G69" s="4" t="s">
        <v>287</v>
      </c>
      <c r="H69" s="11">
        <v>57876.43</v>
      </c>
      <c r="I69" s="11">
        <v>524246.48</v>
      </c>
      <c r="J69" s="11">
        <f t="shared" si="5"/>
        <v>289.38215000000002</v>
      </c>
      <c r="K69" s="11">
        <f t="shared" si="3"/>
        <v>2621.2323999999999</v>
      </c>
      <c r="P69" s="6"/>
      <c r="Q69" s="18"/>
      <c r="R69" s="11">
        <f t="shared" si="4"/>
        <v>1048.49296</v>
      </c>
    </row>
    <row r="70" spans="1:18" s="1" customFormat="1" ht="22.5" customHeight="1">
      <c r="A70" s="3">
        <v>90</v>
      </c>
      <c r="B70" s="4" t="s">
        <v>209</v>
      </c>
      <c r="C70" s="4" t="s">
        <v>17</v>
      </c>
      <c r="D70" s="4" t="s">
        <v>18</v>
      </c>
      <c r="E70" s="4" t="s">
        <v>14</v>
      </c>
      <c r="F70" s="4" t="s">
        <v>36</v>
      </c>
      <c r="G70" s="4" t="s">
        <v>70</v>
      </c>
      <c r="H70" s="11">
        <v>11676897.789999999</v>
      </c>
      <c r="I70" s="11">
        <v>16873733.550000001</v>
      </c>
      <c r="J70" s="11">
        <f t="shared" si="5"/>
        <v>58384.488949999999</v>
      </c>
      <c r="K70" s="11">
        <f t="shared" si="3"/>
        <v>84368.667750000008</v>
      </c>
      <c r="P70" s="9"/>
      <c r="Q70" s="19"/>
      <c r="R70" s="11">
        <f t="shared" si="4"/>
        <v>33747.467100000002</v>
      </c>
    </row>
    <row r="71" spans="1:18" s="1" customFormat="1" ht="22.5" customHeight="1">
      <c r="A71" s="3">
        <v>92</v>
      </c>
      <c r="B71" s="4" t="s">
        <v>56</v>
      </c>
      <c r="C71" s="4" t="s">
        <v>17</v>
      </c>
      <c r="D71" s="4" t="s">
        <v>18</v>
      </c>
      <c r="E71" s="4" t="s">
        <v>78</v>
      </c>
      <c r="F71" s="4" t="s">
        <v>26</v>
      </c>
      <c r="G71" s="4" t="s">
        <v>288</v>
      </c>
      <c r="H71" s="11">
        <v>12344246.99</v>
      </c>
      <c r="I71" s="11">
        <v>10102409.720000001</v>
      </c>
      <c r="J71" s="11">
        <f t="shared" si="5"/>
        <v>61721.234949999998</v>
      </c>
      <c r="K71" s="11">
        <f t="shared" si="3"/>
        <v>50512.048600000002</v>
      </c>
      <c r="P71" s="9"/>
      <c r="Q71" s="19"/>
      <c r="R71" s="11">
        <f t="shared" si="4"/>
        <v>20204.819440000003</v>
      </c>
    </row>
    <row r="72" spans="1:18" s="2" customFormat="1" ht="22.5" customHeight="1">
      <c r="A72" s="4">
        <v>93</v>
      </c>
      <c r="B72" s="4" t="s">
        <v>162</v>
      </c>
      <c r="C72" s="4" t="s">
        <v>17</v>
      </c>
      <c r="D72" s="4" t="s">
        <v>18</v>
      </c>
      <c r="E72" s="4" t="s">
        <v>68</v>
      </c>
      <c r="F72" s="4" t="s">
        <v>76</v>
      </c>
      <c r="G72" s="4" t="s">
        <v>289</v>
      </c>
      <c r="H72" s="11">
        <v>2422910.42</v>
      </c>
      <c r="I72" s="11">
        <v>2261278.61</v>
      </c>
      <c r="J72" s="11">
        <f t="shared" si="5"/>
        <v>12114.552099999999</v>
      </c>
      <c r="K72" s="11">
        <f t="shared" si="3"/>
        <v>11306.393049999999</v>
      </c>
      <c r="P72" s="6"/>
      <c r="Q72" s="18"/>
      <c r="R72" s="11">
        <f t="shared" si="4"/>
        <v>4522.5572199999997</v>
      </c>
    </row>
    <row r="73" spans="1:18" s="1" customFormat="1" ht="22.5" customHeight="1">
      <c r="A73" s="3">
        <v>94</v>
      </c>
      <c r="B73" s="4" t="s">
        <v>210</v>
      </c>
      <c r="C73" s="4" t="s">
        <v>17</v>
      </c>
      <c r="D73" s="4" t="s">
        <v>18</v>
      </c>
      <c r="E73" s="4" t="s">
        <v>68</v>
      </c>
      <c r="F73" s="4" t="s">
        <v>211</v>
      </c>
      <c r="G73" s="4" t="s">
        <v>77</v>
      </c>
      <c r="H73" s="11">
        <v>22276697.829999998</v>
      </c>
      <c r="I73" s="11">
        <v>17214852.73</v>
      </c>
      <c r="J73" s="11">
        <f t="shared" si="5"/>
        <v>111383.48914999999</v>
      </c>
      <c r="K73" s="11">
        <f t="shared" si="3"/>
        <v>86074.263650000008</v>
      </c>
      <c r="P73" s="9"/>
      <c r="Q73" s="19"/>
      <c r="R73" s="11">
        <f t="shared" si="4"/>
        <v>34429.705459999997</v>
      </c>
    </row>
    <row r="74" spans="1:18" s="2" customFormat="1" ht="22.5" customHeight="1">
      <c r="A74" s="4">
        <v>95</v>
      </c>
      <c r="B74" s="4" t="s">
        <v>194</v>
      </c>
      <c r="C74" s="4" t="s">
        <v>17</v>
      </c>
      <c r="D74" s="4" t="s">
        <v>18</v>
      </c>
      <c r="E74" s="4" t="s">
        <v>78</v>
      </c>
      <c r="F74" s="4" t="s">
        <v>47</v>
      </c>
      <c r="G74" s="4" t="s">
        <v>290</v>
      </c>
      <c r="H74" s="11">
        <v>8787681.2300000004</v>
      </c>
      <c r="I74" s="11">
        <v>7459359.7400000002</v>
      </c>
      <c r="J74" s="11">
        <f t="shared" si="5"/>
        <v>43938.406150000003</v>
      </c>
      <c r="K74" s="11">
        <f t="shared" si="3"/>
        <v>37296.798699999999</v>
      </c>
      <c r="P74" s="6"/>
      <c r="Q74" s="18"/>
      <c r="R74" s="11">
        <f t="shared" si="4"/>
        <v>14918.719480000002</v>
      </c>
    </row>
    <row r="75" spans="1:18" s="2" customFormat="1" ht="22.5" customHeight="1">
      <c r="A75" s="4">
        <v>96</v>
      </c>
      <c r="B75" s="4" t="s">
        <v>174</v>
      </c>
      <c r="C75" s="4" t="s">
        <v>17</v>
      </c>
      <c r="D75" s="4" t="s">
        <v>18</v>
      </c>
      <c r="E75" s="4" t="s">
        <v>68</v>
      </c>
      <c r="F75" s="4" t="s">
        <v>175</v>
      </c>
      <c r="G75" s="4" t="s">
        <v>291</v>
      </c>
      <c r="H75" s="11">
        <v>3089766.5</v>
      </c>
      <c r="I75" s="11">
        <v>2785291.57</v>
      </c>
      <c r="J75" s="11">
        <f t="shared" si="5"/>
        <v>15448.8325</v>
      </c>
      <c r="K75" s="11">
        <f t="shared" si="3"/>
        <v>13926.457849999999</v>
      </c>
      <c r="P75" s="6"/>
      <c r="Q75" s="18"/>
      <c r="R75" s="11">
        <f t="shared" si="4"/>
        <v>5570.5831399999997</v>
      </c>
    </row>
    <row r="76" spans="1:18" s="1" customFormat="1" ht="22.5" customHeight="1">
      <c r="A76" s="3">
        <v>97</v>
      </c>
      <c r="B76" s="4" t="s">
        <v>23</v>
      </c>
      <c r="C76" s="4" t="s">
        <v>17</v>
      </c>
      <c r="D76" s="4" t="s">
        <v>18</v>
      </c>
      <c r="E76" s="4" t="s">
        <v>68</v>
      </c>
      <c r="F76" s="4" t="s">
        <v>24</v>
      </c>
      <c r="G76" s="4" t="s">
        <v>77</v>
      </c>
      <c r="H76" s="11">
        <v>12262742.359999999</v>
      </c>
      <c r="I76" s="11">
        <v>9462854.8000000007</v>
      </c>
      <c r="J76" s="11">
        <f t="shared" si="5"/>
        <v>61313.711799999997</v>
      </c>
      <c r="K76" s="11">
        <f t="shared" si="3"/>
        <v>47314.274000000005</v>
      </c>
      <c r="P76" s="9"/>
      <c r="Q76" s="19"/>
      <c r="R76" s="11">
        <f t="shared" si="4"/>
        <v>18925.709600000002</v>
      </c>
    </row>
    <row r="77" spans="1:18" s="2" customFormat="1" ht="22.5" customHeight="1">
      <c r="A77" s="4">
        <v>98</v>
      </c>
      <c r="B77" s="4" t="s">
        <v>163</v>
      </c>
      <c r="C77" s="4" t="s">
        <v>17</v>
      </c>
      <c r="D77" s="4" t="s">
        <v>18</v>
      </c>
      <c r="E77" s="4" t="s">
        <v>68</v>
      </c>
      <c r="F77" s="4" t="s">
        <v>48</v>
      </c>
      <c r="G77" s="4" t="s">
        <v>292</v>
      </c>
      <c r="H77" s="11">
        <v>2726700.42</v>
      </c>
      <c r="I77" s="11">
        <v>2515221.17</v>
      </c>
      <c r="J77" s="11">
        <f t="shared" si="5"/>
        <v>13633.5021</v>
      </c>
      <c r="K77" s="11">
        <f t="shared" si="3"/>
        <v>12576.10585</v>
      </c>
      <c r="P77" s="6"/>
      <c r="Q77" s="18"/>
      <c r="R77" s="11">
        <f t="shared" si="4"/>
        <v>5030.4423399999996</v>
      </c>
    </row>
    <row r="78" spans="1:18" s="2" customFormat="1" ht="22.5" customHeight="1">
      <c r="A78" s="4">
        <v>99</v>
      </c>
      <c r="B78" s="4" t="s">
        <v>184</v>
      </c>
      <c r="C78" s="4" t="s">
        <v>17</v>
      </c>
      <c r="D78" s="4" t="s">
        <v>18</v>
      </c>
      <c r="E78" s="4" t="s">
        <v>68</v>
      </c>
      <c r="F78" s="4" t="s">
        <v>58</v>
      </c>
      <c r="G78" s="4" t="s">
        <v>77</v>
      </c>
      <c r="H78" s="11">
        <v>5502183.8799999999</v>
      </c>
      <c r="I78" s="11">
        <v>4543705.38</v>
      </c>
      <c r="J78" s="11">
        <f t="shared" si="5"/>
        <v>27510.919399999999</v>
      </c>
      <c r="K78" s="11">
        <f t="shared" si="3"/>
        <v>22718.526900000001</v>
      </c>
      <c r="P78" s="6"/>
      <c r="Q78" s="18"/>
      <c r="R78" s="11">
        <f t="shared" si="4"/>
        <v>9087.4107600000007</v>
      </c>
    </row>
    <row r="79" spans="1:18" s="1" customFormat="1" ht="22.5" customHeight="1">
      <c r="A79" s="3">
        <v>100</v>
      </c>
      <c r="B79" s="4" t="s">
        <v>57</v>
      </c>
      <c r="C79" s="4" t="s">
        <v>17</v>
      </c>
      <c r="D79" s="4" t="s">
        <v>18</v>
      </c>
      <c r="E79" s="4" t="s">
        <v>68</v>
      </c>
      <c r="F79" s="4" t="s">
        <v>58</v>
      </c>
      <c r="G79" s="4" t="s">
        <v>293</v>
      </c>
      <c r="H79" s="11">
        <v>13471692.640000001</v>
      </c>
      <c r="I79" s="11">
        <v>10229218.449999999</v>
      </c>
      <c r="J79" s="11">
        <f t="shared" si="5"/>
        <v>67358.463199999998</v>
      </c>
      <c r="K79" s="11">
        <f t="shared" si="3"/>
        <v>51146.092249999994</v>
      </c>
      <c r="P79" s="9"/>
      <c r="Q79" s="19"/>
      <c r="R79" s="11">
        <f t="shared" si="4"/>
        <v>20458.436900000001</v>
      </c>
    </row>
    <row r="80" spans="1:18" s="2" customFormat="1" ht="22.5" customHeight="1">
      <c r="A80" s="4">
        <v>101</v>
      </c>
      <c r="B80" s="4" t="s">
        <v>196</v>
      </c>
      <c r="C80" s="4" t="s">
        <v>17</v>
      </c>
      <c r="D80" s="4" t="s">
        <v>18</v>
      </c>
      <c r="E80" s="4" t="s">
        <v>68</v>
      </c>
      <c r="F80" s="4" t="s">
        <v>58</v>
      </c>
      <c r="G80" s="4" t="s">
        <v>294</v>
      </c>
      <c r="H80" s="11">
        <v>9847131.1400000006</v>
      </c>
      <c r="I80" s="11">
        <v>8534043.4900000002</v>
      </c>
      <c r="J80" s="11">
        <f t="shared" si="5"/>
        <v>49235.655700000003</v>
      </c>
      <c r="K80" s="11">
        <f t="shared" si="3"/>
        <v>42670.217450000004</v>
      </c>
      <c r="P80" s="6"/>
      <c r="Q80" s="18"/>
      <c r="R80" s="11">
        <f t="shared" si="4"/>
        <v>17068.08698</v>
      </c>
    </row>
    <row r="81" spans="1:18" s="2" customFormat="1" ht="22.5" customHeight="1">
      <c r="A81" s="4">
        <v>102</v>
      </c>
      <c r="B81" s="4" t="s">
        <v>197</v>
      </c>
      <c r="C81" s="4" t="s">
        <v>17</v>
      </c>
      <c r="D81" s="4" t="s">
        <v>18</v>
      </c>
      <c r="E81" s="4" t="s">
        <v>68</v>
      </c>
      <c r="F81" s="4" t="s">
        <v>117</v>
      </c>
      <c r="G81" s="4" t="s">
        <v>295</v>
      </c>
      <c r="H81" s="11">
        <v>9153179.1899999995</v>
      </c>
      <c r="I81" s="11">
        <v>4995041.4000000004</v>
      </c>
      <c r="J81" s="11">
        <f t="shared" si="5"/>
        <v>45765.895949999998</v>
      </c>
      <c r="K81" s="11">
        <f t="shared" si="3"/>
        <v>24975.207000000002</v>
      </c>
      <c r="P81" s="6"/>
      <c r="Q81" s="18"/>
      <c r="R81" s="11">
        <f t="shared" si="4"/>
        <v>9990.082800000002</v>
      </c>
    </row>
    <row r="82" spans="1:18" s="2" customFormat="1" ht="22.5" customHeight="1">
      <c r="A82" s="4">
        <v>103</v>
      </c>
      <c r="B82" s="4" t="s">
        <v>231</v>
      </c>
      <c r="C82" s="4" t="s">
        <v>17</v>
      </c>
      <c r="D82" s="4" t="s">
        <v>18</v>
      </c>
      <c r="E82" s="4" t="s">
        <v>54</v>
      </c>
      <c r="F82" s="4" t="s">
        <v>35</v>
      </c>
      <c r="G82" s="4" t="s">
        <v>296</v>
      </c>
      <c r="H82" s="11">
        <v>467605.84</v>
      </c>
      <c r="I82" s="11">
        <v>2185495.0499999998</v>
      </c>
      <c r="J82" s="11">
        <f t="shared" si="5"/>
        <v>2338.0291999999999</v>
      </c>
      <c r="K82" s="11">
        <f t="shared" si="3"/>
        <v>10927.47525</v>
      </c>
      <c r="P82" s="6"/>
      <c r="Q82" s="18"/>
      <c r="R82" s="11">
        <f t="shared" si="4"/>
        <v>4370.9901</v>
      </c>
    </row>
    <row r="83" spans="1:18" s="2" customFormat="1" ht="22.5" customHeight="1">
      <c r="A83" s="4">
        <v>105</v>
      </c>
      <c r="B83" s="4" t="s">
        <v>222</v>
      </c>
      <c r="C83" s="4" t="s">
        <v>17</v>
      </c>
      <c r="D83" s="4" t="s">
        <v>18</v>
      </c>
      <c r="E83" s="4" t="s">
        <v>119</v>
      </c>
      <c r="F83" s="4" t="s">
        <v>223</v>
      </c>
      <c r="G83" s="4" t="s">
        <v>297</v>
      </c>
      <c r="H83" s="11">
        <v>561507.54</v>
      </c>
      <c r="I83" s="11">
        <v>561036.23</v>
      </c>
      <c r="J83" s="11">
        <f t="shared" si="5"/>
        <v>2807.5377000000003</v>
      </c>
      <c r="K83" s="11">
        <f t="shared" si="3"/>
        <v>2805.1811499999999</v>
      </c>
      <c r="P83" s="6"/>
      <c r="Q83" s="18"/>
      <c r="R83" s="11">
        <f t="shared" si="4"/>
        <v>1122.0724600000001</v>
      </c>
    </row>
    <row r="84" spans="1:18" s="1" customFormat="1" ht="22.5" customHeight="1">
      <c r="A84" s="3">
        <v>106</v>
      </c>
      <c r="B84" s="4" t="s">
        <v>198</v>
      </c>
      <c r="C84" s="4" t="s">
        <v>17</v>
      </c>
      <c r="D84" s="4" t="s">
        <v>18</v>
      </c>
      <c r="E84" s="4" t="s">
        <v>4</v>
      </c>
      <c r="F84" s="4" t="s">
        <v>2</v>
      </c>
      <c r="G84" s="4" t="s">
        <v>298</v>
      </c>
      <c r="H84" s="11">
        <v>10037424.49</v>
      </c>
      <c r="I84" s="11">
        <v>4367453.0599999996</v>
      </c>
      <c r="J84" s="11">
        <f t="shared" si="5"/>
        <v>50187.122450000003</v>
      </c>
      <c r="K84" s="11">
        <f t="shared" si="3"/>
        <v>21837.265299999999</v>
      </c>
      <c r="P84" s="9"/>
      <c r="Q84" s="19"/>
      <c r="R84" s="11">
        <f t="shared" si="4"/>
        <v>8734.9061199999996</v>
      </c>
    </row>
    <row r="85" spans="1:18" s="2" customFormat="1" ht="22.5" customHeight="1">
      <c r="A85" s="4">
        <v>107</v>
      </c>
      <c r="B85" s="4" t="s">
        <v>242</v>
      </c>
      <c r="C85" s="4" t="s">
        <v>17</v>
      </c>
      <c r="D85" s="4" t="s">
        <v>18</v>
      </c>
      <c r="E85" s="4" t="s">
        <v>4</v>
      </c>
      <c r="F85" s="4" t="s">
        <v>16</v>
      </c>
      <c r="G85" s="4" t="s">
        <v>299</v>
      </c>
      <c r="H85" s="11">
        <v>1101489</v>
      </c>
      <c r="I85" s="11">
        <v>1988415.96</v>
      </c>
      <c r="J85" s="11">
        <f t="shared" si="5"/>
        <v>5507.4449999999997</v>
      </c>
      <c r="K85" s="11">
        <f t="shared" si="3"/>
        <v>9942.0797999999995</v>
      </c>
      <c r="P85" s="6"/>
      <c r="Q85" s="18"/>
      <c r="R85" s="11">
        <f t="shared" si="4"/>
        <v>3976.8319200000005</v>
      </c>
    </row>
    <row r="86" spans="1:18" s="2" customFormat="1" ht="22.5" customHeight="1">
      <c r="A86" s="4">
        <v>110</v>
      </c>
      <c r="B86" s="4" t="s">
        <v>185</v>
      </c>
      <c r="C86" s="4" t="s">
        <v>17</v>
      </c>
      <c r="D86" s="4" t="s">
        <v>18</v>
      </c>
      <c r="E86" s="4" t="s">
        <v>96</v>
      </c>
      <c r="F86" s="4" t="s">
        <v>62</v>
      </c>
      <c r="G86" s="4" t="s">
        <v>268</v>
      </c>
      <c r="H86" s="11">
        <v>1419395.92</v>
      </c>
      <c r="I86" s="11">
        <v>3639514.88</v>
      </c>
      <c r="J86" s="11">
        <f t="shared" si="5"/>
        <v>7096.9795999999997</v>
      </c>
      <c r="K86" s="11">
        <f t="shared" si="3"/>
        <v>18197.574399999998</v>
      </c>
      <c r="P86" s="6"/>
      <c r="Q86" s="18"/>
      <c r="R86" s="11">
        <f t="shared" si="4"/>
        <v>7279.0297600000004</v>
      </c>
    </row>
    <row r="87" spans="1:18" s="2" customFormat="1" ht="22.5" customHeight="1">
      <c r="A87" s="4">
        <v>112</v>
      </c>
      <c r="B87" s="4" t="s">
        <v>151</v>
      </c>
      <c r="C87" s="4" t="s">
        <v>17</v>
      </c>
      <c r="D87" s="4" t="s">
        <v>18</v>
      </c>
      <c r="E87" s="4" t="s">
        <v>96</v>
      </c>
      <c r="F87" s="4" t="s">
        <v>29</v>
      </c>
      <c r="G87" s="4" t="s">
        <v>77</v>
      </c>
      <c r="H87" s="11">
        <v>449438.71999999997</v>
      </c>
      <c r="I87" s="11">
        <v>2236892.94</v>
      </c>
      <c r="J87" s="11">
        <f t="shared" si="5"/>
        <v>2247.1936000000001</v>
      </c>
      <c r="K87" s="11">
        <f t="shared" si="3"/>
        <v>11184.4647</v>
      </c>
      <c r="P87" s="6"/>
      <c r="Q87" s="18"/>
      <c r="R87" s="11">
        <f t="shared" si="4"/>
        <v>4473.7858799999995</v>
      </c>
    </row>
    <row r="88" spans="1:18" s="2" customFormat="1" ht="22.5" customHeight="1">
      <c r="A88" s="4">
        <v>114</v>
      </c>
      <c r="B88" s="4" t="s">
        <v>134</v>
      </c>
      <c r="C88" s="4" t="s">
        <v>17</v>
      </c>
      <c r="D88" s="4" t="s">
        <v>18</v>
      </c>
      <c r="E88" s="4" t="s">
        <v>39</v>
      </c>
      <c r="F88" s="4" t="s">
        <v>88</v>
      </c>
      <c r="G88" s="4" t="s">
        <v>1</v>
      </c>
      <c r="H88" s="11">
        <v>235386.31</v>
      </c>
      <c r="I88" s="11">
        <v>1694911.54</v>
      </c>
      <c r="J88" s="11">
        <f t="shared" si="5"/>
        <v>1176.93155</v>
      </c>
      <c r="K88" s="11">
        <f t="shared" si="3"/>
        <v>8474.5576999999994</v>
      </c>
      <c r="P88" s="6"/>
      <c r="Q88" s="18"/>
      <c r="R88" s="11">
        <f t="shared" si="4"/>
        <v>3389.8230800000001</v>
      </c>
    </row>
    <row r="89" spans="1:18" s="2" customFormat="1" ht="22.5" customHeight="1">
      <c r="A89" s="4">
        <v>115</v>
      </c>
      <c r="B89" s="4" t="s">
        <v>176</v>
      </c>
      <c r="C89" s="4" t="s">
        <v>17</v>
      </c>
      <c r="D89" s="4" t="s">
        <v>18</v>
      </c>
      <c r="E89" s="4" t="s">
        <v>39</v>
      </c>
      <c r="F89" s="4" t="s">
        <v>177</v>
      </c>
      <c r="G89" s="4" t="s">
        <v>300</v>
      </c>
      <c r="H89" s="11">
        <v>435332.43</v>
      </c>
      <c r="I89" s="11">
        <v>1120128.04</v>
      </c>
      <c r="J89" s="11">
        <f t="shared" si="5"/>
        <v>2176.6621500000001</v>
      </c>
      <c r="K89" s="11">
        <f t="shared" si="3"/>
        <v>5600.6401999999998</v>
      </c>
      <c r="P89" s="6"/>
      <c r="Q89" s="18"/>
      <c r="R89" s="11">
        <f t="shared" si="4"/>
        <v>2240.2560800000001</v>
      </c>
    </row>
    <row r="90" spans="1:18" s="2" customFormat="1" ht="22.5" customHeight="1">
      <c r="A90" s="4">
        <v>116</v>
      </c>
      <c r="B90" s="4" t="s">
        <v>59</v>
      </c>
      <c r="C90" s="4" t="s">
        <v>17</v>
      </c>
      <c r="D90" s="4" t="s">
        <v>18</v>
      </c>
      <c r="E90" s="4" t="s">
        <v>60</v>
      </c>
      <c r="F90" s="4" t="s">
        <v>69</v>
      </c>
      <c r="G90" s="4" t="s">
        <v>301</v>
      </c>
      <c r="H90" s="11">
        <v>4372758.5599999996</v>
      </c>
      <c r="I90" s="11">
        <v>11130064.029999999</v>
      </c>
      <c r="J90" s="11">
        <f t="shared" si="5"/>
        <v>21863.792799999999</v>
      </c>
      <c r="K90" s="11">
        <f t="shared" si="3"/>
        <v>55650.32015</v>
      </c>
      <c r="P90" s="6"/>
      <c r="Q90" s="18"/>
      <c r="R90" s="11">
        <f t="shared" si="4"/>
        <v>22260.128059999999</v>
      </c>
    </row>
    <row r="91" spans="1:18" s="2" customFormat="1" ht="22.5" customHeight="1">
      <c r="A91" s="4">
        <v>117</v>
      </c>
      <c r="B91" s="4" t="s">
        <v>199</v>
      </c>
      <c r="C91" s="4" t="s">
        <v>17</v>
      </c>
      <c r="D91" s="4" t="s">
        <v>18</v>
      </c>
      <c r="E91" s="4" t="s">
        <v>39</v>
      </c>
      <c r="F91" s="4" t="s">
        <v>31</v>
      </c>
      <c r="G91" s="4" t="s">
        <v>302</v>
      </c>
      <c r="H91" s="11">
        <v>3213346.37</v>
      </c>
      <c r="I91" s="11">
        <v>8093456.7800000003</v>
      </c>
      <c r="J91" s="11">
        <f t="shared" si="5"/>
        <v>16066.73185</v>
      </c>
      <c r="K91" s="11">
        <f t="shared" si="3"/>
        <v>40467.283900000002</v>
      </c>
      <c r="P91" s="6"/>
      <c r="Q91" s="18"/>
      <c r="R91" s="11">
        <f t="shared" si="4"/>
        <v>16186.913560000001</v>
      </c>
    </row>
    <row r="92" spans="1:18" s="2" customFormat="1" ht="22.5" customHeight="1">
      <c r="A92" s="4">
        <v>118</v>
      </c>
      <c r="B92" s="4" t="s">
        <v>246</v>
      </c>
      <c r="C92" s="4" t="s">
        <v>17</v>
      </c>
      <c r="D92" s="4" t="s">
        <v>18</v>
      </c>
      <c r="E92" s="4" t="s">
        <v>39</v>
      </c>
      <c r="F92" s="4" t="s">
        <v>12</v>
      </c>
      <c r="G92" s="4" t="s">
        <v>303</v>
      </c>
      <c r="H92" s="11">
        <v>6805812.4900000002</v>
      </c>
      <c r="I92" s="11">
        <v>3319148.49</v>
      </c>
      <c r="J92" s="11">
        <f t="shared" si="5"/>
        <v>34029.062449999998</v>
      </c>
      <c r="K92" s="11">
        <f t="shared" si="3"/>
        <v>16595.742450000002</v>
      </c>
      <c r="P92" s="6"/>
      <c r="Q92" s="18"/>
      <c r="R92" s="11">
        <f t="shared" si="4"/>
        <v>6638.296980000001</v>
      </c>
    </row>
    <row r="93" spans="1:18" s="2" customFormat="1" ht="22.5" customHeight="1">
      <c r="A93" s="4">
        <v>119</v>
      </c>
      <c r="B93" s="4" t="s">
        <v>135</v>
      </c>
      <c r="C93" s="4" t="s">
        <v>17</v>
      </c>
      <c r="D93" s="4" t="s">
        <v>18</v>
      </c>
      <c r="E93" s="4" t="s">
        <v>39</v>
      </c>
      <c r="F93" s="4" t="s">
        <v>136</v>
      </c>
      <c r="G93" s="4" t="s">
        <v>304</v>
      </c>
      <c r="H93" s="11">
        <v>294119.63</v>
      </c>
      <c r="I93" s="11">
        <v>1392774.58</v>
      </c>
      <c r="J93" s="11">
        <f t="shared" si="5"/>
        <v>1470.59815</v>
      </c>
      <c r="K93" s="11">
        <f t="shared" si="3"/>
        <v>6963.8729000000003</v>
      </c>
      <c r="P93" s="6"/>
      <c r="Q93" s="18"/>
      <c r="R93" s="11">
        <f t="shared" si="4"/>
        <v>2785.5491600000005</v>
      </c>
    </row>
    <row r="94" spans="1:18" s="2" customFormat="1" ht="22.5" customHeight="1">
      <c r="A94" s="4">
        <v>120</v>
      </c>
      <c r="B94" s="4" t="s">
        <v>143</v>
      </c>
      <c r="C94" s="4" t="s">
        <v>17</v>
      </c>
      <c r="D94" s="4" t="s">
        <v>18</v>
      </c>
      <c r="E94" s="4" t="s">
        <v>39</v>
      </c>
      <c r="F94" s="4" t="s">
        <v>144</v>
      </c>
      <c r="G94" s="4" t="s">
        <v>263</v>
      </c>
      <c r="H94" s="11">
        <v>1813814.45</v>
      </c>
      <c r="I94" s="11">
        <v>1755918</v>
      </c>
      <c r="J94" s="11">
        <f t="shared" si="5"/>
        <v>9069.0722499999993</v>
      </c>
      <c r="K94" s="11">
        <f t="shared" si="3"/>
        <v>8779.59</v>
      </c>
      <c r="P94" s="6"/>
      <c r="Q94" s="18"/>
      <c r="R94" s="11">
        <f t="shared" si="4"/>
        <v>3511.8360000000002</v>
      </c>
    </row>
    <row r="95" spans="1:18" s="2" customFormat="1" ht="22.5" customHeight="1">
      <c r="A95" s="4">
        <v>122</v>
      </c>
      <c r="B95" s="4" t="s">
        <v>232</v>
      </c>
      <c r="C95" s="4" t="s">
        <v>17</v>
      </c>
      <c r="D95" s="4" t="s">
        <v>18</v>
      </c>
      <c r="E95" s="4" t="s">
        <v>39</v>
      </c>
      <c r="F95" s="4" t="s">
        <v>233</v>
      </c>
      <c r="G95" s="4" t="s">
        <v>276</v>
      </c>
      <c r="H95" s="11">
        <v>1055873.68</v>
      </c>
      <c r="I95" s="11">
        <v>2209324.44</v>
      </c>
      <c r="J95" s="11">
        <f t="shared" si="5"/>
        <v>5279.3683999999994</v>
      </c>
      <c r="K95" s="11">
        <f t="shared" si="3"/>
        <v>11046.6222</v>
      </c>
      <c r="P95" s="6"/>
      <c r="Q95" s="18"/>
      <c r="R95" s="11">
        <f t="shared" si="4"/>
        <v>4418.6488800000006</v>
      </c>
    </row>
    <row r="96" spans="1:18" s="2" customFormat="1" ht="22.5" customHeight="1">
      <c r="A96" s="4">
        <v>123</v>
      </c>
      <c r="B96" s="4" t="s">
        <v>247</v>
      </c>
      <c r="C96" s="4" t="s">
        <v>17</v>
      </c>
      <c r="D96" s="4" t="s">
        <v>18</v>
      </c>
      <c r="E96" s="4" t="s">
        <v>39</v>
      </c>
      <c r="F96" s="4" t="s">
        <v>5</v>
      </c>
      <c r="G96" s="4" t="s">
        <v>305</v>
      </c>
      <c r="H96" s="11">
        <v>2697439.99</v>
      </c>
      <c r="I96" s="11">
        <v>5193908.93</v>
      </c>
      <c r="J96" s="11">
        <f t="shared" si="5"/>
        <v>13487.199950000002</v>
      </c>
      <c r="K96" s="11">
        <f t="shared" si="3"/>
        <v>25969.54465</v>
      </c>
      <c r="P96" s="6"/>
      <c r="Q96" s="18"/>
      <c r="R96" s="11">
        <f t="shared" si="4"/>
        <v>10387.817859999999</v>
      </c>
    </row>
    <row r="97" spans="1:18" s="2" customFormat="1" ht="22.5" customHeight="1">
      <c r="A97" s="4">
        <v>124</v>
      </c>
      <c r="B97" s="4" t="s">
        <v>145</v>
      </c>
      <c r="C97" s="4" t="s">
        <v>17</v>
      </c>
      <c r="D97" s="4" t="s">
        <v>18</v>
      </c>
      <c r="E97" s="4" t="s">
        <v>39</v>
      </c>
      <c r="F97" s="4" t="s">
        <v>106</v>
      </c>
      <c r="G97" s="4" t="s">
        <v>1</v>
      </c>
      <c r="H97" s="11">
        <v>795565.84</v>
      </c>
      <c r="I97" s="11">
        <v>1664652.77</v>
      </c>
      <c r="J97" s="11">
        <f t="shared" si="5"/>
        <v>3977.8291999999997</v>
      </c>
      <c r="K97" s="11">
        <f t="shared" si="3"/>
        <v>8323.2638499999994</v>
      </c>
      <c r="P97" s="6"/>
      <c r="Q97" s="18"/>
      <c r="R97" s="11">
        <f t="shared" si="4"/>
        <v>3329.3055399999998</v>
      </c>
    </row>
    <row r="98" spans="1:18" s="2" customFormat="1" ht="22.5" customHeight="1">
      <c r="A98" s="4">
        <v>125</v>
      </c>
      <c r="B98" s="4" t="s">
        <v>121</v>
      </c>
      <c r="C98" s="4" t="s">
        <v>17</v>
      </c>
      <c r="D98" s="4" t="s">
        <v>18</v>
      </c>
      <c r="E98" s="4" t="s">
        <v>39</v>
      </c>
      <c r="F98" s="4" t="s">
        <v>122</v>
      </c>
      <c r="G98" s="4" t="s">
        <v>306</v>
      </c>
      <c r="H98" s="11">
        <v>572677.25</v>
      </c>
      <c r="I98" s="11">
        <v>1340694.06</v>
      </c>
      <c r="J98" s="11">
        <f t="shared" si="5"/>
        <v>2863.38625</v>
      </c>
      <c r="K98" s="11">
        <f t="shared" si="3"/>
        <v>6703.4703</v>
      </c>
      <c r="P98" s="6"/>
      <c r="Q98" s="18"/>
      <c r="R98" s="11">
        <f t="shared" si="4"/>
        <v>2681.3881200000005</v>
      </c>
    </row>
    <row r="99" spans="1:18" s="2" customFormat="1" ht="22.5" customHeight="1">
      <c r="A99" s="4">
        <v>126</v>
      </c>
      <c r="B99" s="4" t="s">
        <v>123</v>
      </c>
      <c r="C99" s="4" t="s">
        <v>17</v>
      </c>
      <c r="D99" s="4" t="s">
        <v>18</v>
      </c>
      <c r="E99" s="4" t="s">
        <v>39</v>
      </c>
      <c r="F99" s="4" t="s">
        <v>124</v>
      </c>
      <c r="G99" s="4" t="s">
        <v>307</v>
      </c>
      <c r="H99" s="11">
        <v>1410644.36</v>
      </c>
      <c r="I99" s="11">
        <v>490679.97</v>
      </c>
      <c r="J99" s="11">
        <f t="shared" si="5"/>
        <v>7053.2218000000003</v>
      </c>
      <c r="K99" s="11">
        <f t="shared" si="3"/>
        <v>2453.3998499999998</v>
      </c>
      <c r="P99" s="6"/>
      <c r="Q99" s="18"/>
      <c r="R99" s="11">
        <f t="shared" si="4"/>
        <v>981.35994000000005</v>
      </c>
    </row>
    <row r="100" spans="1:18" s="2" customFormat="1" ht="22.5" customHeight="1">
      <c r="A100" s="4">
        <v>127</v>
      </c>
      <c r="B100" s="4" t="s">
        <v>125</v>
      </c>
      <c r="C100" s="4" t="s">
        <v>17</v>
      </c>
      <c r="D100" s="4" t="s">
        <v>18</v>
      </c>
      <c r="E100" s="4" t="s">
        <v>39</v>
      </c>
      <c r="F100" s="4" t="s">
        <v>126</v>
      </c>
      <c r="G100" s="4" t="s">
        <v>77</v>
      </c>
      <c r="H100" s="11">
        <v>1403241.08</v>
      </c>
      <c r="I100" s="11">
        <v>1306977.55</v>
      </c>
      <c r="J100" s="11">
        <f t="shared" si="5"/>
        <v>7016.2054000000007</v>
      </c>
      <c r="K100" s="11">
        <f t="shared" si="3"/>
        <v>6534.8877499999999</v>
      </c>
      <c r="P100" s="6"/>
      <c r="Q100" s="18"/>
      <c r="R100" s="11">
        <f t="shared" si="4"/>
        <v>2613.9551000000001</v>
      </c>
    </row>
    <row r="101" spans="1:18" s="2" customFormat="1" ht="22.5" customHeight="1">
      <c r="A101" s="4">
        <v>128</v>
      </c>
      <c r="B101" s="4" t="s">
        <v>234</v>
      </c>
      <c r="C101" s="4" t="s">
        <v>17</v>
      </c>
      <c r="D101" s="4" t="s">
        <v>18</v>
      </c>
      <c r="E101" s="4" t="s">
        <v>39</v>
      </c>
      <c r="F101" s="4" t="s">
        <v>15</v>
      </c>
      <c r="G101" s="4" t="s">
        <v>77</v>
      </c>
      <c r="H101" s="11">
        <v>2404474.2599999998</v>
      </c>
      <c r="I101" s="11">
        <v>2391015.0299999998</v>
      </c>
      <c r="J101" s="11">
        <f t="shared" si="5"/>
        <v>12022.371299999999</v>
      </c>
      <c r="K101" s="11">
        <f t="shared" si="3"/>
        <v>11955.075149999999</v>
      </c>
      <c r="P101" s="6"/>
      <c r="Q101" s="18"/>
      <c r="R101" s="11">
        <f t="shared" si="4"/>
        <v>4782.03006</v>
      </c>
    </row>
    <row r="102" spans="1:18" s="2" customFormat="1" ht="22.5" customHeight="1">
      <c r="A102" s="4">
        <v>129</v>
      </c>
      <c r="B102" s="4" t="s">
        <v>127</v>
      </c>
      <c r="C102" s="4" t="s">
        <v>17</v>
      </c>
      <c r="D102" s="4" t="s">
        <v>18</v>
      </c>
      <c r="E102" s="4" t="s">
        <v>39</v>
      </c>
      <c r="F102" s="4" t="s">
        <v>45</v>
      </c>
      <c r="G102" s="4" t="s">
        <v>307</v>
      </c>
      <c r="H102" s="11">
        <v>1410644.36</v>
      </c>
      <c r="I102" s="11">
        <v>520211.08</v>
      </c>
      <c r="J102" s="11">
        <f t="shared" si="5"/>
        <v>7053.2218000000003</v>
      </c>
      <c r="K102" s="11">
        <f t="shared" si="3"/>
        <v>2601.0554000000002</v>
      </c>
      <c r="P102" s="6"/>
      <c r="Q102" s="18"/>
      <c r="R102" s="11">
        <f t="shared" si="4"/>
        <v>1040.4221600000001</v>
      </c>
    </row>
    <row r="103" spans="1:18" s="1" customFormat="1" ht="22.5" customHeight="1">
      <c r="A103" s="3">
        <v>130</v>
      </c>
      <c r="B103" s="4" t="s">
        <v>205</v>
      </c>
      <c r="C103" s="4" t="s">
        <v>17</v>
      </c>
      <c r="D103" s="4" t="s">
        <v>18</v>
      </c>
      <c r="E103" s="4" t="s">
        <v>39</v>
      </c>
      <c r="F103" s="4" t="s">
        <v>181</v>
      </c>
      <c r="G103" s="4" t="s">
        <v>77</v>
      </c>
      <c r="H103" s="11">
        <v>17000930.949999999</v>
      </c>
      <c r="I103" s="11">
        <v>6589150.4400000004</v>
      </c>
      <c r="J103" s="11">
        <f t="shared" si="5"/>
        <v>85004.654750000002</v>
      </c>
      <c r="K103" s="11">
        <f t="shared" ref="K103:K118" si="6">I103*0.5/100</f>
        <v>32945.752200000003</v>
      </c>
      <c r="P103" s="9"/>
      <c r="Q103" s="19"/>
      <c r="R103" s="11">
        <f t="shared" si="4"/>
        <v>13178.300880000003</v>
      </c>
    </row>
    <row r="104" spans="1:18" s="2" customFormat="1" ht="22.5" customHeight="1">
      <c r="A104" s="4">
        <v>131</v>
      </c>
      <c r="B104" s="4" t="s">
        <v>206</v>
      </c>
      <c r="C104" s="4" t="s">
        <v>17</v>
      </c>
      <c r="D104" s="4" t="s">
        <v>18</v>
      </c>
      <c r="E104" s="4" t="s">
        <v>39</v>
      </c>
      <c r="F104" s="4" t="s">
        <v>75</v>
      </c>
      <c r="G104" s="4" t="s">
        <v>308</v>
      </c>
      <c r="H104" s="11">
        <v>3419034.34</v>
      </c>
      <c r="I104" s="11">
        <v>12786575.34</v>
      </c>
      <c r="J104" s="11">
        <f t="shared" si="5"/>
        <v>17095.171699999999</v>
      </c>
      <c r="K104" s="11">
        <f t="shared" si="6"/>
        <v>63932.876700000001</v>
      </c>
      <c r="P104" s="6"/>
      <c r="Q104" s="18"/>
      <c r="R104" s="11">
        <f t="shared" si="4"/>
        <v>25573.150679999999</v>
      </c>
    </row>
    <row r="105" spans="1:18" s="2" customFormat="1" ht="22.5" customHeight="1">
      <c r="A105" s="4">
        <v>134</v>
      </c>
      <c r="B105" s="4" t="s">
        <v>110</v>
      </c>
      <c r="C105" s="4" t="s">
        <v>17</v>
      </c>
      <c r="D105" s="4" t="s">
        <v>18</v>
      </c>
      <c r="E105" s="4" t="s">
        <v>96</v>
      </c>
      <c r="F105" s="4" t="s">
        <v>111</v>
      </c>
      <c r="G105" s="4" t="s">
        <v>263</v>
      </c>
      <c r="H105" s="11">
        <v>1043904.32</v>
      </c>
      <c r="I105" s="11">
        <v>1054464.68</v>
      </c>
      <c r="J105" s="11">
        <f t="shared" si="5"/>
        <v>5219.5216</v>
      </c>
      <c r="K105" s="11">
        <f t="shared" si="6"/>
        <v>5272.3233999999993</v>
      </c>
      <c r="P105" s="6"/>
      <c r="Q105" s="18"/>
      <c r="R105" s="11">
        <f t="shared" ref="R105:R118" si="7">I105*0.2/100</f>
        <v>2108.9293600000001</v>
      </c>
    </row>
    <row r="106" spans="1:18" s="2" customFormat="1" ht="22.5" customHeight="1">
      <c r="A106" s="4">
        <v>135</v>
      </c>
      <c r="B106" s="4" t="s">
        <v>112</v>
      </c>
      <c r="C106" s="4" t="s">
        <v>17</v>
      </c>
      <c r="D106" s="4" t="s">
        <v>18</v>
      </c>
      <c r="E106" s="4" t="s">
        <v>96</v>
      </c>
      <c r="F106" s="4" t="s">
        <v>113</v>
      </c>
      <c r="G106" s="4" t="s">
        <v>1</v>
      </c>
      <c r="H106" s="11">
        <v>359892.44</v>
      </c>
      <c r="I106" s="11">
        <v>956579.61</v>
      </c>
      <c r="J106" s="11">
        <f t="shared" si="5"/>
        <v>1799.4621999999999</v>
      </c>
      <c r="K106" s="11">
        <f t="shared" si="6"/>
        <v>4782.8980499999998</v>
      </c>
      <c r="P106" s="6"/>
      <c r="Q106" s="18"/>
      <c r="R106" s="11">
        <f t="shared" si="7"/>
        <v>1913.1592200000002</v>
      </c>
    </row>
    <row r="107" spans="1:18" s="2" customFormat="1" ht="22.5" customHeight="1">
      <c r="A107" s="4">
        <v>136</v>
      </c>
      <c r="B107" s="4" t="s">
        <v>146</v>
      </c>
      <c r="C107" s="4" t="s">
        <v>17</v>
      </c>
      <c r="D107" s="4" t="s">
        <v>18</v>
      </c>
      <c r="E107" s="4"/>
      <c r="F107" s="4"/>
      <c r="G107" s="4" t="s">
        <v>314</v>
      </c>
      <c r="H107" s="11">
        <v>619885.9</v>
      </c>
      <c r="I107" s="11">
        <v>1647631.79</v>
      </c>
      <c r="J107" s="11">
        <f t="shared" si="5"/>
        <v>3099.4295000000002</v>
      </c>
      <c r="K107" s="11">
        <f t="shared" si="6"/>
        <v>8238.1589500000009</v>
      </c>
      <c r="P107" s="6"/>
      <c r="Q107" s="18"/>
      <c r="R107" s="11">
        <f t="shared" si="7"/>
        <v>3295.2635800000003</v>
      </c>
    </row>
    <row r="108" spans="1:18" s="2" customFormat="1" ht="22.5" customHeight="1">
      <c r="A108" s="4">
        <v>137</v>
      </c>
      <c r="B108" s="4" t="s">
        <v>186</v>
      </c>
      <c r="C108" s="4" t="s">
        <v>17</v>
      </c>
      <c r="D108" s="4" t="s">
        <v>18</v>
      </c>
      <c r="E108" s="4" t="s">
        <v>187</v>
      </c>
      <c r="F108" s="4" t="s">
        <v>3</v>
      </c>
      <c r="G108" s="4" t="s">
        <v>255</v>
      </c>
      <c r="H108" s="11">
        <v>2544256.9900000002</v>
      </c>
      <c r="I108" s="11">
        <v>2426849.23</v>
      </c>
      <c r="J108" s="11">
        <f t="shared" si="5"/>
        <v>12721.284950000001</v>
      </c>
      <c r="K108" s="11">
        <f t="shared" si="6"/>
        <v>12134.246149999999</v>
      </c>
      <c r="P108" s="6"/>
      <c r="Q108" s="18"/>
      <c r="R108" s="11">
        <f t="shared" si="7"/>
        <v>4853.6984600000005</v>
      </c>
    </row>
    <row r="109" spans="1:18" s="2" customFormat="1" ht="22.5" customHeight="1">
      <c r="A109" s="4">
        <v>140</v>
      </c>
      <c r="B109" s="4" t="s">
        <v>178</v>
      </c>
      <c r="C109" s="4" t="s">
        <v>17</v>
      </c>
      <c r="D109" s="4"/>
      <c r="E109" s="4"/>
      <c r="F109" s="4"/>
      <c r="G109" s="4" t="s">
        <v>315</v>
      </c>
      <c r="H109" s="11">
        <v>1074298.68</v>
      </c>
      <c r="I109" s="11">
        <v>2363614.48</v>
      </c>
      <c r="J109" s="11">
        <f t="shared" si="5"/>
        <v>5371.4933999999994</v>
      </c>
      <c r="K109" s="11">
        <f t="shared" si="6"/>
        <v>11818.072399999999</v>
      </c>
      <c r="P109" s="6"/>
      <c r="Q109" s="18"/>
      <c r="R109" s="11">
        <f t="shared" si="7"/>
        <v>4727.2289600000004</v>
      </c>
    </row>
    <row r="110" spans="1:18" s="2" customFormat="1" ht="22.5" customHeight="1">
      <c r="A110" s="4">
        <v>141</v>
      </c>
      <c r="B110" s="4" t="s">
        <v>248</v>
      </c>
      <c r="C110" s="4" t="s">
        <v>17</v>
      </c>
      <c r="D110" s="4"/>
      <c r="E110" s="4"/>
      <c r="F110" s="4"/>
      <c r="G110" s="4" t="s">
        <v>316</v>
      </c>
      <c r="H110" s="11">
        <v>3273977.02</v>
      </c>
      <c r="I110" s="11">
        <v>5064032.21</v>
      </c>
      <c r="J110" s="11">
        <f t="shared" si="5"/>
        <v>16369.8851</v>
      </c>
      <c r="K110" s="11">
        <f t="shared" si="6"/>
        <v>25320.161049999999</v>
      </c>
      <c r="P110" s="6"/>
      <c r="Q110" s="18"/>
      <c r="R110" s="11">
        <f t="shared" si="7"/>
        <v>10128.064420000001</v>
      </c>
    </row>
    <row r="111" spans="1:18" s="2" customFormat="1" ht="22.5" customHeight="1">
      <c r="A111" s="4">
        <v>142</v>
      </c>
      <c r="B111" s="4" t="s">
        <v>179</v>
      </c>
      <c r="C111" s="4" t="s">
        <v>17</v>
      </c>
      <c r="D111" s="4" t="s">
        <v>93</v>
      </c>
      <c r="E111" s="4"/>
      <c r="F111" s="4"/>
      <c r="G111" s="4" t="s">
        <v>317</v>
      </c>
      <c r="H111" s="11">
        <v>275841.55</v>
      </c>
      <c r="I111" s="11">
        <v>2347982.11</v>
      </c>
      <c r="J111" s="11">
        <f t="shared" si="5"/>
        <v>1379.20775</v>
      </c>
      <c r="K111" s="11">
        <f t="shared" si="6"/>
        <v>11739.910549999999</v>
      </c>
      <c r="P111" s="6"/>
      <c r="Q111" s="18"/>
      <c r="R111" s="11">
        <f t="shared" si="7"/>
        <v>4695.9642199999998</v>
      </c>
    </row>
    <row r="112" spans="1:18" s="2" customFormat="1" ht="22.5" customHeight="1">
      <c r="A112" s="4">
        <v>143</v>
      </c>
      <c r="B112" s="4" t="s">
        <v>152</v>
      </c>
      <c r="C112" s="4" t="s">
        <v>17</v>
      </c>
      <c r="D112" s="4" t="s">
        <v>11</v>
      </c>
      <c r="E112" s="4" t="s">
        <v>7</v>
      </c>
      <c r="F112" s="4" t="s">
        <v>118</v>
      </c>
      <c r="G112" s="4" t="s">
        <v>77</v>
      </c>
      <c r="H112" s="11">
        <v>2093468.11</v>
      </c>
      <c r="I112" s="11">
        <v>1157389.25</v>
      </c>
      <c r="J112" s="11">
        <f t="shared" si="5"/>
        <v>10467.340550000001</v>
      </c>
      <c r="K112" s="11">
        <f t="shared" si="6"/>
        <v>5786.94625</v>
      </c>
      <c r="P112" s="6"/>
      <c r="Q112" s="18"/>
      <c r="R112" s="11">
        <f t="shared" si="7"/>
        <v>2314.7784999999999</v>
      </c>
    </row>
    <row r="113" spans="1:18" s="2" customFormat="1" ht="22.5" customHeight="1">
      <c r="A113" s="4">
        <v>146</v>
      </c>
      <c r="B113" s="4" t="s">
        <v>153</v>
      </c>
      <c r="C113" s="4" t="s">
        <v>17</v>
      </c>
      <c r="D113" s="4" t="s">
        <v>154</v>
      </c>
      <c r="E113" s="4" t="s">
        <v>43</v>
      </c>
      <c r="F113" s="4" t="s">
        <v>155</v>
      </c>
      <c r="G113" s="4" t="s">
        <v>77</v>
      </c>
      <c r="H113" s="11">
        <v>2008178.32</v>
      </c>
      <c r="I113" s="11">
        <v>1762581.31</v>
      </c>
      <c r="J113" s="11">
        <f t="shared" si="5"/>
        <v>10040.891600000001</v>
      </c>
      <c r="K113" s="11">
        <f t="shared" si="6"/>
        <v>8812.9065499999997</v>
      </c>
      <c r="P113" s="6"/>
      <c r="Q113" s="18"/>
      <c r="R113" s="11">
        <f t="shared" si="7"/>
        <v>3525.1626200000005</v>
      </c>
    </row>
    <row r="114" spans="1:18" s="2" customFormat="1" ht="22.5" customHeight="1">
      <c r="A114" s="4">
        <v>147</v>
      </c>
      <c r="B114" s="4" t="s">
        <v>188</v>
      </c>
      <c r="C114" s="4" t="s">
        <v>17</v>
      </c>
      <c r="D114" s="4" t="s">
        <v>154</v>
      </c>
      <c r="E114" s="4" t="s">
        <v>43</v>
      </c>
      <c r="F114" s="4" t="s">
        <v>95</v>
      </c>
      <c r="G114" s="4" t="s">
        <v>77</v>
      </c>
      <c r="H114" s="11">
        <v>4657720.32</v>
      </c>
      <c r="I114" s="11">
        <v>3016672.06</v>
      </c>
      <c r="J114" s="11">
        <f t="shared" si="5"/>
        <v>23288.601600000002</v>
      </c>
      <c r="K114" s="11">
        <f t="shared" si="6"/>
        <v>15083.3603</v>
      </c>
      <c r="P114" s="6"/>
      <c r="Q114" s="18"/>
      <c r="R114" s="11">
        <f t="shared" si="7"/>
        <v>6033.3441199999997</v>
      </c>
    </row>
    <row r="115" spans="1:18" s="2" customFormat="1" ht="22.5" customHeight="1">
      <c r="A115" s="4">
        <v>148</v>
      </c>
      <c r="B115" s="4" t="s">
        <v>92</v>
      </c>
      <c r="C115" s="4" t="s">
        <v>17</v>
      </c>
      <c r="D115" s="4" t="s">
        <v>93</v>
      </c>
      <c r="E115" s="4" t="s">
        <v>73</v>
      </c>
      <c r="F115" s="4" t="s">
        <v>94</v>
      </c>
      <c r="G115" s="4" t="s">
        <v>263</v>
      </c>
      <c r="H115" s="11">
        <v>437856.69</v>
      </c>
      <c r="I115" s="11">
        <v>392017.11</v>
      </c>
      <c r="J115" s="11">
        <f t="shared" si="5"/>
        <v>2189.2834499999999</v>
      </c>
      <c r="K115" s="11">
        <f t="shared" si="6"/>
        <v>1960.08555</v>
      </c>
      <c r="P115" s="6"/>
      <c r="Q115" s="18"/>
      <c r="R115" s="11">
        <f t="shared" si="7"/>
        <v>784.03422</v>
      </c>
    </row>
    <row r="116" spans="1:18" ht="22.5" customHeight="1">
      <c r="A116" s="4">
        <v>149</v>
      </c>
      <c r="B116" s="4" t="s">
        <v>137</v>
      </c>
      <c r="C116" s="4" t="s">
        <v>17</v>
      </c>
      <c r="D116" s="4" t="s">
        <v>18</v>
      </c>
      <c r="E116" s="4" t="s">
        <v>39</v>
      </c>
      <c r="F116" s="4" t="s">
        <v>13</v>
      </c>
      <c r="G116" s="4" t="s">
        <v>304</v>
      </c>
      <c r="H116" s="11">
        <v>1625255.06</v>
      </c>
      <c r="I116" s="11">
        <v>1286391.8</v>
      </c>
      <c r="J116" s="11">
        <f t="shared" si="5"/>
        <v>8126.2753000000002</v>
      </c>
      <c r="K116" s="11">
        <f t="shared" si="6"/>
        <v>6431.9589999999998</v>
      </c>
      <c r="P116" s="7"/>
      <c r="Q116" s="20"/>
      <c r="R116" s="11">
        <f t="shared" si="7"/>
        <v>2572.7836000000002</v>
      </c>
    </row>
    <row r="117" spans="1:18" ht="22.5" customHeight="1">
      <c r="A117" s="4">
        <v>150</v>
      </c>
      <c r="B117" s="4" t="s">
        <v>224</v>
      </c>
      <c r="C117" s="4" t="s">
        <v>17</v>
      </c>
      <c r="D117" s="4" t="s">
        <v>18</v>
      </c>
      <c r="E117" s="4" t="s">
        <v>71</v>
      </c>
      <c r="F117" s="4"/>
      <c r="G117" s="4" t="s">
        <v>309</v>
      </c>
      <c r="H117" s="11">
        <v>561507.54</v>
      </c>
      <c r="I117" s="11">
        <v>504575.51</v>
      </c>
      <c r="J117" s="11">
        <f t="shared" si="5"/>
        <v>2807.5377000000003</v>
      </c>
      <c r="K117" s="11">
        <f t="shared" si="6"/>
        <v>2522.8775500000002</v>
      </c>
      <c r="P117" s="7"/>
      <c r="Q117" s="20"/>
      <c r="R117" s="11">
        <f t="shared" si="7"/>
        <v>1009.1510200000001</v>
      </c>
    </row>
    <row r="118" spans="1:18" ht="22.5" customHeight="1">
      <c r="A118" s="4">
        <v>151</v>
      </c>
      <c r="B118" s="4" t="s">
        <v>180</v>
      </c>
      <c r="C118" s="4" t="s">
        <v>17</v>
      </c>
      <c r="D118" s="4" t="s">
        <v>18</v>
      </c>
      <c r="E118" s="4" t="s">
        <v>79</v>
      </c>
      <c r="F118" s="4" t="s">
        <v>9</v>
      </c>
      <c r="G118" s="4" t="s">
        <v>310</v>
      </c>
      <c r="H118" s="21">
        <v>2912837.32</v>
      </c>
      <c r="I118" s="21">
        <v>2935433.58</v>
      </c>
      <c r="J118" s="21">
        <f t="shared" si="5"/>
        <v>14564.186599999999</v>
      </c>
      <c r="K118" s="21">
        <f t="shared" si="6"/>
        <v>14677.1679</v>
      </c>
      <c r="P118" s="22"/>
      <c r="Q118" s="23"/>
      <c r="R118" s="21">
        <f t="shared" si="7"/>
        <v>5870.8671599999998</v>
      </c>
    </row>
    <row r="119" spans="1:18" s="14" customFormat="1" ht="22.5" customHeight="1">
      <c r="G119" s="15" t="s">
        <v>320</v>
      </c>
      <c r="H119" s="15">
        <f>SUM(H5:H118)</f>
        <v>444415464.86000013</v>
      </c>
      <c r="I119" s="15">
        <f>SUM(I5:I118)</f>
        <v>449704831.63000005</v>
      </c>
      <c r="J119" s="15">
        <f>SUM(J5:J118)</f>
        <v>2222077.3243000004</v>
      </c>
      <c r="K119" s="15">
        <f>SUM(K5:K118)</f>
        <v>2248524.1581499996</v>
      </c>
      <c r="L119" s="24"/>
      <c r="M119" s="24"/>
      <c r="N119" s="24"/>
      <c r="O119" s="24"/>
      <c r="P119" s="24"/>
      <c r="Q119" s="24"/>
      <c r="R119" s="15">
        <f>SUM(R5:R118)</f>
        <v>899409.66325999971</v>
      </c>
    </row>
  </sheetData>
  <mergeCells count="8">
    <mergeCell ref="C2:G2"/>
    <mergeCell ref="A1:R1"/>
    <mergeCell ref="H2:H3"/>
    <mergeCell ref="I2:I3"/>
    <mergeCell ref="J2:J3"/>
    <mergeCell ref="K2:K3"/>
    <mergeCell ref="R2:R3"/>
    <mergeCell ref="B2:B3"/>
  </mergeCells>
  <phoneticPr fontId="8" type="noConversion"/>
  <pageMargins left="0.75" right="0.3" top="0.38" bottom="0.44" header="0.34" footer="0.5"/>
  <pageSetup paperSize="9" scale="34" fitToHeight="3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Пухова Нина Георгиевна</dc:creator>
  <cp:lastModifiedBy>Пользователь</cp:lastModifiedBy>
  <cp:lastPrinted>2018-08-23T11:50:01Z</cp:lastPrinted>
  <dcterms:created xsi:type="dcterms:W3CDTF">2016-12-07T14:39:40Z</dcterms:created>
  <dcterms:modified xsi:type="dcterms:W3CDTF">2018-09-13T08:52:17Z</dcterms:modified>
</cp:coreProperties>
</file>